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D:\Backap Mario PC\Documents\PROCESSOS\PROCESSOS 2026\04 - EDITAL\CONCORRENCIA ELETRÔNICA\CONCORRÊNCIA ELETRÔNICA N° 003-2026\DOCUMENTOS ORÇAMENTÁRIO\"/>
    </mc:Choice>
  </mc:AlternateContent>
  <bookViews>
    <workbookView xWindow="0" yWindow="0" windowWidth="20400" windowHeight="7320" tabRatio="864" firstSheet="4" activeTab="4"/>
  </bookViews>
  <sheets>
    <sheet name="Planilha1" sheetId="39" state="hidden" r:id="rId1"/>
    <sheet name="Memorial - Monte" sheetId="26" state="hidden" r:id="rId2"/>
    <sheet name="Memorial - Maria Preta" sheetId="43" state="hidden" r:id="rId3"/>
    <sheet name="Memorial - Terra da Lua" sheetId="44" state="hidden" r:id="rId4"/>
    <sheet name="ENCARGOS SOCIAIS" sheetId="46" r:id="rId5"/>
    <sheet name="BDI" sheetId="2" r:id="rId6"/>
  </sheets>
  <definedNames>
    <definedName name="_Fill" localSheetId="2" hidden="1">#REF!</definedName>
    <definedName name="_Fill" localSheetId="3" hidden="1">#REF!</definedName>
    <definedName name="_Fill" hidden="1">#REF!</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Order1" hidden="1">255</definedName>
    <definedName name="_Order2" hidden="1">255</definedName>
    <definedName name="_Regression_Int">1</definedName>
    <definedName name="_Sort" localSheetId="2" hidden="1">#REF!</definedName>
    <definedName name="_Sort" localSheetId="3" hidden="1">#REF!</definedName>
    <definedName name="_Sort" hidden="1">#REF!</definedName>
    <definedName name="ACRE" localSheetId="2" hidden="1">#REF!</definedName>
    <definedName name="ACRE" localSheetId="3" hidden="1">#REF!</definedName>
    <definedName name="ACRE" hidden="1">#REF!</definedName>
    <definedName name="ademir" localSheetId="4" hidden="1">{#N/A,#N/A,FALSE,"Cronograma";#N/A,#N/A,FALSE,"Cronogr. 2"}</definedName>
    <definedName name="ademir" hidden="1">{#N/A,#N/A,FALSE,"Cronograma";#N/A,#N/A,FALSE,"Cronogr. 2"}</definedName>
    <definedName name="_xlnm.Print_Area" localSheetId="5">BDI!$A$1:$I$56</definedName>
    <definedName name="_xlnm.Print_Area" localSheetId="2">'Memorial - Maria Preta'!$A$1:$BA$255</definedName>
    <definedName name="_xlnm.Print_Area" localSheetId="1">'Memorial - Monte'!$A$1:$AY$268</definedName>
    <definedName name="_xlnm.Print_Area" localSheetId="3">'Memorial - Terra da Lua'!$A$1:$BA$255</definedName>
    <definedName name="bosta" localSheetId="4" hidden="1">{#N/A,#N/A,FALSE,"Cronograma";#N/A,#N/A,FALSE,"Cronogr. 2"}</definedName>
    <definedName name="bosta" hidden="1">{#N/A,#N/A,FALSE,"Cronograma";#N/A,#N/A,FALSE,"Cronogr. 2"}</definedName>
    <definedName name="CA´L" localSheetId="4" hidden="1">{#N/A,#N/A,FALSE,"Cronograma";#N/A,#N/A,FALSE,"Cronogr. 2"}</definedName>
    <definedName name="CA´L" hidden="1">{#N/A,#N/A,FALSE,"Cronograma";#N/A,#N/A,FALSE,"Cronogr. 2"}</definedName>
    <definedName name="Capa" hidden="1">{#N/A,#N/A,FALSE,"ET-CAPA";#N/A,#N/A,FALSE,"ET-PAG1";#N/A,#N/A,FALSE,"ET-PAG2";#N/A,#N/A,FALSE,"ET-PAG3";#N/A,#N/A,FALSE,"ET-PAG4";#N/A,#N/A,FALSE,"ET-PAG5"}</definedName>
    <definedName name="concorrentes" localSheetId="4" hidden="1">{#N/A,#N/A,FALSE,"Cronograma";#N/A,#N/A,FALSE,"Cronogr. 2"}</definedName>
    <definedName name="concorrentes" hidden="1">{#N/A,#N/A,FALSE,"Cronograma";#N/A,#N/A,FALSE,"Cronogr. 2"}</definedName>
    <definedName name="INSU.ORSE_COD">#REF!</definedName>
    <definedName name="INSU.ORSE_DESC">#REF!</definedName>
    <definedName name="INSU.ORSE_UND">#REF!</definedName>
    <definedName name="INSU.ORSE_VLR">#REF!</definedName>
    <definedName name="INSU.SEINFRA_COD">#REF!</definedName>
    <definedName name="INSU.SEINFRA_DESC">#REF!</definedName>
    <definedName name="INSU.SEINFRA_UND">#REF!</definedName>
    <definedName name="INSU.SEINFRA_VLR">#REF!</definedName>
    <definedName name="INSU.SICRO_COD">#REF!</definedName>
    <definedName name="INSU.SICRO_DESC">#REF!</definedName>
    <definedName name="INSU.SICRO_UND">#REF!</definedName>
    <definedName name="INSU.SICRO_VLR">#REF!</definedName>
    <definedName name="INSU.SINAPI_COD">#REF!</definedName>
    <definedName name="INSU.SINAPI_DESC">#REF!</definedName>
    <definedName name="INSU.SINAPI_UND">#REF!</definedName>
    <definedName name="INSU.SINAPI_VLR">#REF!</definedName>
    <definedName name="Popular" localSheetId="4" hidden="1">{#N/A,#N/A,FALSE,"Cronograma";#N/A,#N/A,FALSE,"Cronogr. 2"}</definedName>
    <definedName name="Popular" hidden="1">{#N/A,#N/A,FALSE,"Cronograma";#N/A,#N/A,FALSE,"Cronogr. 2"}</definedName>
    <definedName name="rio" localSheetId="4" hidden="1">{#N/A,#N/A,FALSE,"Cronograma";#N/A,#N/A,FALSE,"Cronogr. 2"}</definedName>
    <definedName name="rio" hidden="1">{#N/A,#N/A,FALSE,"Cronograma";#N/A,#N/A,FALSE,"Cronogr. 2"}</definedName>
    <definedName name="SERV.ORSE_COD">#REF!</definedName>
    <definedName name="SERV.ORSE_DESC">#REF!</definedName>
    <definedName name="SERV.ORSE_UND">#REF!</definedName>
    <definedName name="SERV.ORSE_VLR">#REF!</definedName>
    <definedName name="SERV.SEINFRA_COD">#REF!</definedName>
    <definedName name="SERV.SEINFRA_DESC">#REF!</definedName>
    <definedName name="SERV.SEINFRA_UND">#REF!</definedName>
    <definedName name="SERV.SEINFRA_VLR">#REF!</definedName>
    <definedName name="SERV.SINAPI_COD">#REF!</definedName>
    <definedName name="SERV.SINAPI_DESC">#REF!</definedName>
    <definedName name="SERV.SINAPI_UND">#REF!</definedName>
    <definedName name="SERV.SINAPI_VLR">#REF!</definedName>
    <definedName name="SINAPI_AC" localSheetId="2" hidden="1">#REF!</definedName>
    <definedName name="SINAPI_AC" localSheetId="3" hidden="1">#REF!</definedName>
    <definedName name="SINAPI_AC" hidden="1">#REF!</definedName>
    <definedName name="ss" localSheetId="4" hidden="1">{#N/A,#N/A,FALSE,"Cronograma";#N/A,#N/A,FALSE,"Cronogr. 2"}</definedName>
    <definedName name="ss" hidden="1">{#N/A,#N/A,FALSE,"Cronograma";#N/A,#N/A,FALSE,"Cronogr. 2"}</definedName>
    <definedName name="wrn.Cronograma." localSheetId="4"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GERAL2"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2" l="1"/>
  <c r="B39" i="2" s="1"/>
  <c r="D24" i="2" s="1"/>
  <c r="R34" i="26"/>
  <c r="R33" i="26"/>
  <c r="P16" i="44"/>
  <c r="P15" i="44"/>
  <c r="P16" i="43"/>
  <c r="P15" i="43"/>
  <c r="AO16" i="44"/>
  <c r="P31" i="44"/>
  <c r="L16" i="44"/>
  <c r="S15" i="44"/>
  <c r="S31" i="44"/>
  <c r="S30" i="43"/>
  <c r="P30" i="43"/>
  <c r="AU29" i="44"/>
  <c r="C30" i="44"/>
  <c r="Z8" i="44"/>
  <c r="M16" i="44"/>
  <c r="L16" i="43"/>
  <c r="M16" i="43" s="1"/>
  <c r="C29" i="44"/>
  <c r="C18" i="44"/>
  <c r="AU22" i="44"/>
  <c r="B1" i="44"/>
  <c r="C22" i="44"/>
  <c r="L22" i="44" s="1"/>
  <c r="B22" i="44"/>
  <c r="C22" i="43"/>
  <c r="J251" i="44"/>
  <c r="M251" i="44" s="1"/>
  <c r="J250" i="44"/>
  <c r="M250" i="44" s="1"/>
  <c r="J249" i="44"/>
  <c r="M249" i="44" s="1"/>
  <c r="J248" i="44"/>
  <c r="M248" i="44" s="1"/>
  <c r="J247" i="44"/>
  <c r="M247" i="44" s="1"/>
  <c r="J246" i="44"/>
  <c r="M246" i="44" s="1"/>
  <c r="J245" i="44"/>
  <c r="M245" i="44" s="1"/>
  <c r="J244" i="44"/>
  <c r="M244" i="44" s="1"/>
  <c r="J243" i="44"/>
  <c r="M243" i="44" s="1"/>
  <c r="E242" i="44"/>
  <c r="J242" i="44"/>
  <c r="J241" i="44"/>
  <c r="E241" i="44"/>
  <c r="J240" i="44"/>
  <c r="E240" i="44"/>
  <c r="J239" i="44"/>
  <c r="E239" i="44"/>
  <c r="E238" i="44"/>
  <c r="J238" i="44"/>
  <c r="J237" i="44"/>
  <c r="M237" i="44" s="1"/>
  <c r="E237" i="44"/>
  <c r="J236" i="44"/>
  <c r="E236" i="44"/>
  <c r="J235" i="44"/>
  <c r="E235" i="44"/>
  <c r="J234" i="44"/>
  <c r="E234" i="44"/>
  <c r="J233" i="44"/>
  <c r="E233" i="44"/>
  <c r="J232" i="44"/>
  <c r="E232" i="44"/>
  <c r="J231" i="44"/>
  <c r="E231" i="44"/>
  <c r="J230" i="44"/>
  <c r="E230" i="44"/>
  <c r="J229" i="44"/>
  <c r="M229" i="44" s="1"/>
  <c r="E229" i="44"/>
  <c r="J228" i="44"/>
  <c r="E228" i="44"/>
  <c r="E227" i="44"/>
  <c r="J227" i="44"/>
  <c r="J226" i="44"/>
  <c r="E226" i="44"/>
  <c r="J225" i="44"/>
  <c r="E225" i="44"/>
  <c r="S224" i="44"/>
  <c r="J224" i="44"/>
  <c r="E224" i="44"/>
  <c r="S223" i="44"/>
  <c r="J223" i="44"/>
  <c r="E223" i="44"/>
  <c r="J222" i="44"/>
  <c r="E222" i="44"/>
  <c r="J221" i="44"/>
  <c r="E221" i="44"/>
  <c r="M221" i="44" s="1"/>
  <c r="J220" i="44"/>
  <c r="E220" i="44"/>
  <c r="J219" i="44"/>
  <c r="E219" i="44"/>
  <c r="J218" i="44"/>
  <c r="M218" i="44" s="1"/>
  <c r="E218" i="44"/>
  <c r="X217" i="44"/>
  <c r="J217" i="44"/>
  <c r="E217" i="44"/>
  <c r="J216" i="44"/>
  <c r="E216" i="44"/>
  <c r="E215" i="44"/>
  <c r="J215" i="44"/>
  <c r="J214" i="44"/>
  <c r="E214" i="44"/>
  <c r="J213" i="44"/>
  <c r="E213" i="44"/>
  <c r="J212" i="44"/>
  <c r="E212" i="44"/>
  <c r="S211" i="44"/>
  <c r="J211" i="44"/>
  <c r="E211" i="44"/>
  <c r="J210" i="44"/>
  <c r="E210" i="44"/>
  <c r="J209" i="44"/>
  <c r="E209" i="44"/>
  <c r="J208" i="44"/>
  <c r="M208" i="44" s="1"/>
  <c r="E208" i="44"/>
  <c r="J207" i="44"/>
  <c r="E207" i="44"/>
  <c r="E206" i="44"/>
  <c r="J206" i="44"/>
  <c r="E205" i="44"/>
  <c r="M205" i="44" s="1"/>
  <c r="O202" i="44"/>
  <c r="N202" i="44" s="1"/>
  <c r="O201" i="44"/>
  <c r="N201" i="44" s="1"/>
  <c r="O200" i="44"/>
  <c r="N200" i="44" s="1"/>
  <c r="O199" i="44"/>
  <c r="N199" i="44" s="1"/>
  <c r="R195" i="44"/>
  <c r="R194" i="44"/>
  <c r="R193" i="44"/>
  <c r="R192" i="44"/>
  <c r="R191" i="44"/>
  <c r="R190" i="44"/>
  <c r="R189" i="44"/>
  <c r="R188" i="44"/>
  <c r="AC187" i="44"/>
  <c r="R187" i="44"/>
  <c r="R186" i="44"/>
  <c r="B143" i="44"/>
  <c r="Q97" i="44"/>
  <c r="L92" i="44"/>
  <c r="J92" i="44" s="1"/>
  <c r="H91" i="44"/>
  <c r="F91" i="44" s="1"/>
  <c r="B91" i="44"/>
  <c r="J100" i="44" s="1"/>
  <c r="D89" i="44"/>
  <c r="F87" i="44"/>
  <c r="B85" i="44"/>
  <c r="F95" i="44" s="1"/>
  <c r="N83" i="44"/>
  <c r="D95" i="44" s="1"/>
  <c r="F76" i="44"/>
  <c r="K70" i="44"/>
  <c r="K71" i="44" s="1"/>
  <c r="K73" i="44" s="1"/>
  <c r="K74" i="44" s="1"/>
  <c r="E71" i="44"/>
  <c r="Q70" i="44"/>
  <c r="E70" i="44"/>
  <c r="Q69" i="44"/>
  <c r="E69" i="44"/>
  <c r="K66" i="44"/>
  <c r="Q65" i="44"/>
  <c r="K65" i="44"/>
  <c r="Q64" i="44"/>
  <c r="K64" i="44"/>
  <c r="Q60" i="44"/>
  <c r="E60" i="44"/>
  <c r="V59" i="44"/>
  <c r="Q59" i="44"/>
  <c r="J59" i="44"/>
  <c r="K59" i="44" s="1"/>
  <c r="E59" i="44"/>
  <c r="U58" i="44"/>
  <c r="V58" i="44" s="1"/>
  <c r="H58" i="44"/>
  <c r="I58" i="44"/>
  <c r="E58" i="44"/>
  <c r="U57" i="44"/>
  <c r="V57" i="44" s="1"/>
  <c r="B57" i="44"/>
  <c r="E57" i="44" s="1"/>
  <c r="A57" i="44"/>
  <c r="B56" i="44"/>
  <c r="E56" i="44" s="1"/>
  <c r="A56" i="44"/>
  <c r="Q55" i="44"/>
  <c r="B55" i="44"/>
  <c r="E55" i="44" s="1"/>
  <c r="A55" i="44"/>
  <c r="U54" i="44"/>
  <c r="Q54" i="44"/>
  <c r="B54" i="44"/>
  <c r="E54" i="44" s="1"/>
  <c r="A54" i="44"/>
  <c r="Q53" i="44"/>
  <c r="I53" i="44"/>
  <c r="H53" i="44"/>
  <c r="I52" i="44"/>
  <c r="H52" i="44"/>
  <c r="Q51" i="44"/>
  <c r="Q49" i="44"/>
  <c r="Q50" i="44" s="1"/>
  <c r="E49" i="44"/>
  <c r="Q48" i="44"/>
  <c r="D48" i="44"/>
  <c r="F48" i="44" s="1"/>
  <c r="D47" i="44"/>
  <c r="F47" i="44" s="1"/>
  <c r="J46" i="44"/>
  <c r="K46" i="44" s="1"/>
  <c r="C46" i="44"/>
  <c r="B46" i="44"/>
  <c r="H45" i="44"/>
  <c r="B68" i="44" s="1"/>
  <c r="I45" i="44"/>
  <c r="C68" i="44" s="1"/>
  <c r="O44" i="44"/>
  <c r="Q44" i="44" s="1"/>
  <c r="O43" i="44"/>
  <c r="Q43" i="44" s="1"/>
  <c r="D41" i="44"/>
  <c r="E41" i="44" s="1"/>
  <c r="O40" i="44"/>
  <c r="Q40" i="44" s="1"/>
  <c r="J40" i="44"/>
  <c r="K40" i="44" s="1"/>
  <c r="D40" i="44"/>
  <c r="F40" i="44" s="1"/>
  <c r="W39" i="44"/>
  <c r="W40" i="44" s="1"/>
  <c r="O39" i="44"/>
  <c r="Q39" i="44" s="1"/>
  <c r="I39" i="44"/>
  <c r="H39" i="44"/>
  <c r="C39" i="44"/>
  <c r="B39" i="44"/>
  <c r="O38" i="44"/>
  <c r="Q38" i="44" s="1"/>
  <c r="AU32" i="44"/>
  <c r="K30" i="44"/>
  <c r="N82" i="44"/>
  <c r="N85" i="44" s="1"/>
  <c r="O29" i="44"/>
  <c r="K29" i="44"/>
  <c r="BA25" i="44"/>
  <c r="AZ25" i="44"/>
  <c r="AY25" i="44"/>
  <c r="AX25" i="44"/>
  <c r="AW25" i="44"/>
  <c r="AV25" i="44"/>
  <c r="AT25" i="44"/>
  <c r="AS25" i="44"/>
  <c r="AP25" i="44"/>
  <c r="AN25" i="44"/>
  <c r="AM25" i="44"/>
  <c r="AL25" i="44"/>
  <c r="AK25" i="44"/>
  <c r="AJ25" i="44"/>
  <c r="AI25" i="44"/>
  <c r="AH25" i="44"/>
  <c r="AG25" i="44"/>
  <c r="AF25" i="44"/>
  <c r="AE25" i="44"/>
  <c r="AC25" i="44"/>
  <c r="AB25" i="44"/>
  <c r="AA25" i="44"/>
  <c r="Y6" i="44"/>
  <c r="Y7" i="44"/>
  <c r="X25" i="44"/>
  <c r="W25" i="44"/>
  <c r="R25" i="44"/>
  <c r="Q25" i="44"/>
  <c r="N25" i="44"/>
  <c r="P23" i="44"/>
  <c r="P25" i="44" s="1"/>
  <c r="U22" i="44"/>
  <c r="V22" i="44" s="1"/>
  <c r="V25" i="44" s="1"/>
  <c r="B21" i="44"/>
  <c r="C20" i="44"/>
  <c r="C19" i="44"/>
  <c r="O19" i="44" s="1"/>
  <c r="O18" i="44"/>
  <c r="O17" i="44"/>
  <c r="B17" i="44"/>
  <c r="S16" i="44"/>
  <c r="S25" i="44" s="1"/>
  <c r="AQ12" i="44"/>
  <c r="T12" i="44"/>
  <c r="K12" i="44"/>
  <c r="AR12" i="44" s="1"/>
  <c r="AU11" i="44"/>
  <c r="AQ11" i="44"/>
  <c r="AQ10" i="44"/>
  <c r="T11" i="44"/>
  <c r="K11" i="44"/>
  <c r="O11" i="44" s="1"/>
  <c r="AU10" i="44"/>
  <c r="AO10" i="44"/>
  <c r="T10" i="44"/>
  <c r="K10" i="44"/>
  <c r="O10" i="44" s="1"/>
  <c r="K9" i="44"/>
  <c r="K8" i="44"/>
  <c r="Z7" i="44"/>
  <c r="M7" i="44"/>
  <c r="K7" i="44"/>
  <c r="K6" i="44"/>
  <c r="Z6" i="44"/>
  <c r="T6" i="44"/>
  <c r="O17" i="43"/>
  <c r="Q61" i="44"/>
  <c r="M224" i="44"/>
  <c r="F97" i="44"/>
  <c r="F99" i="44"/>
  <c r="Q66" i="44"/>
  <c r="M217" i="44"/>
  <c r="J52" i="44"/>
  <c r="K52" i="44" s="1"/>
  <c r="F89" i="44"/>
  <c r="M223" i="44"/>
  <c r="M232" i="44"/>
  <c r="M214" i="44"/>
  <c r="M30" i="44"/>
  <c r="O30" i="44" s="1"/>
  <c r="F93" i="44"/>
  <c r="J96" i="44"/>
  <c r="P23" i="43"/>
  <c r="N25" i="43"/>
  <c r="S17" i="43"/>
  <c r="S15" i="43"/>
  <c r="B143" i="43"/>
  <c r="M7" i="43"/>
  <c r="Z8" i="43"/>
  <c r="S16" i="43"/>
  <c r="AU29" i="43"/>
  <c r="AU32" i="43" s="1"/>
  <c r="O29" i="43"/>
  <c r="Q97" i="43"/>
  <c r="N83" i="43"/>
  <c r="D95" i="43" s="1"/>
  <c r="BA25" i="43"/>
  <c r="AZ25" i="43"/>
  <c r="AY25" i="43"/>
  <c r="AX25" i="43"/>
  <c r="AW25" i="43"/>
  <c r="AV25" i="43"/>
  <c r="AT25" i="43"/>
  <c r="AS25" i="43"/>
  <c r="AP25" i="43"/>
  <c r="W25" i="43"/>
  <c r="X25" i="43"/>
  <c r="AA25" i="43"/>
  <c r="AB25" i="43"/>
  <c r="AC25" i="43"/>
  <c r="AE25" i="43"/>
  <c r="AF25" i="43"/>
  <c r="AG25" i="43"/>
  <c r="AH25" i="43"/>
  <c r="AI25" i="43"/>
  <c r="AJ25" i="43"/>
  <c r="AK25" i="43"/>
  <c r="AL25" i="43"/>
  <c r="AM25" i="43"/>
  <c r="AN25" i="43"/>
  <c r="Q25" i="43"/>
  <c r="R25" i="43"/>
  <c r="K29" i="43"/>
  <c r="AR29" i="43" s="1"/>
  <c r="K30" i="43"/>
  <c r="C30" i="43"/>
  <c r="N82" i="43" s="1"/>
  <c r="N85" i="43" s="1"/>
  <c r="Z7" i="43"/>
  <c r="Z6" i="43"/>
  <c r="Y7" i="43"/>
  <c r="Y6" i="43"/>
  <c r="AO10" i="43"/>
  <c r="C39" i="43"/>
  <c r="B39" i="43"/>
  <c r="AU11" i="43"/>
  <c r="AU10" i="43"/>
  <c r="I45" i="43"/>
  <c r="C68" i="43" s="1"/>
  <c r="H45" i="43"/>
  <c r="B68" i="43" s="1"/>
  <c r="J46" i="43"/>
  <c r="K46" i="43" s="1"/>
  <c r="I58" i="43"/>
  <c r="J59" i="43"/>
  <c r="K59" i="43" s="1"/>
  <c r="I52" i="43"/>
  <c r="I53" i="43"/>
  <c r="H58" i="43"/>
  <c r="H53" i="43"/>
  <c r="H52" i="43"/>
  <c r="I39" i="43"/>
  <c r="H39" i="43"/>
  <c r="C46" i="43"/>
  <c r="B46" i="43"/>
  <c r="B57" i="43"/>
  <c r="E57" i="43" s="1"/>
  <c r="A57" i="43"/>
  <c r="B56" i="43"/>
  <c r="E56" i="43" s="1"/>
  <c r="B55" i="43"/>
  <c r="E55" i="43" s="1"/>
  <c r="B54" i="43"/>
  <c r="E54" i="43" s="1"/>
  <c r="AQ10" i="43"/>
  <c r="AQ11" i="43"/>
  <c r="AQ12" i="43"/>
  <c r="B22" i="43"/>
  <c r="U22" i="43" s="1"/>
  <c r="U58" i="43"/>
  <c r="V58" i="43" s="1"/>
  <c r="U57" i="43"/>
  <c r="V57" i="43" s="1"/>
  <c r="V59" i="43"/>
  <c r="U54" i="43"/>
  <c r="B21" i="43"/>
  <c r="O21" i="43" s="1"/>
  <c r="C19" i="43"/>
  <c r="O19" i="43" s="1"/>
  <c r="B17" i="43"/>
  <c r="A56" i="43"/>
  <c r="A55" i="43"/>
  <c r="A54" i="43"/>
  <c r="T12" i="43"/>
  <c r="T11" i="43"/>
  <c r="T10" i="43"/>
  <c r="T6" i="43"/>
  <c r="C29" i="43"/>
  <c r="C20" i="43"/>
  <c r="K7" i="43"/>
  <c r="AU7" i="43" s="1"/>
  <c r="C18" i="43"/>
  <c r="O18" i="43" s="1"/>
  <c r="K12" i="43"/>
  <c r="K11" i="43"/>
  <c r="O11" i="43" s="1"/>
  <c r="K10" i="43"/>
  <c r="O10" i="43" s="1"/>
  <c r="K9" i="43"/>
  <c r="K8" i="43"/>
  <c r="K6" i="43"/>
  <c r="B1" i="43"/>
  <c r="R6" i="26"/>
  <c r="J251" i="43"/>
  <c r="M251" i="43" s="1"/>
  <c r="J250" i="43"/>
  <c r="M250" i="43" s="1"/>
  <c r="J249" i="43"/>
  <c r="M249" i="43" s="1"/>
  <c r="J248" i="43"/>
  <c r="M248" i="43" s="1"/>
  <c r="J247" i="43"/>
  <c r="M247" i="43" s="1"/>
  <c r="J246" i="43"/>
  <c r="M246" i="43" s="1"/>
  <c r="J245" i="43"/>
  <c r="M245" i="43" s="1"/>
  <c r="J244" i="43"/>
  <c r="M244" i="43" s="1"/>
  <c r="J243" i="43"/>
  <c r="M243" i="43" s="1"/>
  <c r="J242" i="43"/>
  <c r="E242" i="43"/>
  <c r="J241" i="43"/>
  <c r="E241" i="43"/>
  <c r="J240" i="43"/>
  <c r="E240" i="43"/>
  <c r="J239" i="43"/>
  <c r="E239" i="43"/>
  <c r="J238" i="43"/>
  <c r="E238" i="43"/>
  <c r="J237" i="43"/>
  <c r="E237" i="43"/>
  <c r="J236" i="43"/>
  <c r="E236" i="43"/>
  <c r="J235" i="43"/>
  <c r="E235" i="43"/>
  <c r="J234" i="43"/>
  <c r="E234" i="43"/>
  <c r="J233" i="43"/>
  <c r="E233" i="43"/>
  <c r="J232" i="43"/>
  <c r="E232" i="43"/>
  <c r="J231" i="43"/>
  <c r="E231" i="43"/>
  <c r="J230" i="43"/>
  <c r="E230" i="43"/>
  <c r="J229" i="43"/>
  <c r="E229" i="43"/>
  <c r="J228" i="43"/>
  <c r="E228" i="43"/>
  <c r="J227" i="43"/>
  <c r="E227" i="43"/>
  <c r="J226" i="43"/>
  <c r="E226" i="43"/>
  <c r="J225" i="43"/>
  <c r="E225" i="43"/>
  <c r="S224" i="43"/>
  <c r="J224" i="43"/>
  <c r="E224" i="43"/>
  <c r="S223" i="43"/>
  <c r="J223" i="43"/>
  <c r="E223" i="43"/>
  <c r="J222" i="43"/>
  <c r="E222" i="43"/>
  <c r="J221" i="43"/>
  <c r="E221" i="43"/>
  <c r="J220" i="43"/>
  <c r="E220" i="43"/>
  <c r="J219" i="43"/>
  <c r="E219" i="43"/>
  <c r="J218" i="43"/>
  <c r="E218" i="43"/>
  <c r="X217" i="43"/>
  <c r="J217" i="43"/>
  <c r="E217" i="43"/>
  <c r="J216" i="43"/>
  <c r="E216" i="43"/>
  <c r="J215" i="43"/>
  <c r="E215" i="43"/>
  <c r="J214" i="43"/>
  <c r="E214" i="43"/>
  <c r="M214" i="43" s="1"/>
  <c r="J213" i="43"/>
  <c r="E213" i="43"/>
  <c r="J212" i="43"/>
  <c r="E212" i="43"/>
  <c r="S211" i="43"/>
  <c r="J211" i="43"/>
  <c r="E211" i="43"/>
  <c r="J210" i="43"/>
  <c r="E210" i="43"/>
  <c r="J209" i="43"/>
  <c r="E209" i="43"/>
  <c r="J208" i="43"/>
  <c r="E208" i="43"/>
  <c r="J207" i="43"/>
  <c r="E207" i="43"/>
  <c r="J206" i="43"/>
  <c r="E206" i="43"/>
  <c r="E205" i="43"/>
  <c r="M205" i="43" s="1"/>
  <c r="O202" i="43"/>
  <c r="N202" i="43" s="1"/>
  <c r="O201" i="43"/>
  <c r="N201" i="43" s="1"/>
  <c r="O200" i="43"/>
  <c r="N200" i="43" s="1"/>
  <c r="O199" i="43"/>
  <c r="N199" i="43" s="1"/>
  <c r="R195" i="43"/>
  <c r="R194" i="43"/>
  <c r="R193" i="43"/>
  <c r="R192" i="43"/>
  <c r="R191" i="43"/>
  <c r="R190" i="43"/>
  <c r="R189" i="43"/>
  <c r="R188" i="43"/>
  <c r="AC187" i="43"/>
  <c r="R187" i="43"/>
  <c r="R186" i="43"/>
  <c r="L92" i="43"/>
  <c r="J92" i="43" s="1"/>
  <c r="H91" i="43"/>
  <c r="F91" i="43" s="1"/>
  <c r="B91" i="43"/>
  <c r="J98" i="43" s="1"/>
  <c r="D89" i="43"/>
  <c r="F87" i="43"/>
  <c r="B85" i="43"/>
  <c r="F99" i="43" s="1"/>
  <c r="F89" i="43"/>
  <c r="F76" i="43"/>
  <c r="E71" i="43"/>
  <c r="Q70" i="43"/>
  <c r="K70" i="43"/>
  <c r="K71" i="43" s="1"/>
  <c r="K73" i="43" s="1"/>
  <c r="K74" i="43" s="1"/>
  <c r="E70" i="43"/>
  <c r="Q69" i="43"/>
  <c r="E69" i="43"/>
  <c r="K66" i="43"/>
  <c r="Q65" i="43"/>
  <c r="K65" i="43"/>
  <c r="Q64" i="43"/>
  <c r="K64" i="43"/>
  <c r="Q60" i="43"/>
  <c r="E60" i="43"/>
  <c r="Q59" i="43"/>
  <c r="E59" i="43"/>
  <c r="E58" i="43"/>
  <c r="Q55" i="43"/>
  <c r="Q54" i="43"/>
  <c r="Q53" i="43"/>
  <c r="Q51" i="43"/>
  <c r="Q49" i="43"/>
  <c r="E49" i="43"/>
  <c r="Q48" i="43"/>
  <c r="D48" i="43"/>
  <c r="F48" i="43" s="1"/>
  <c r="O44" i="43"/>
  <c r="Q44" i="43" s="1"/>
  <c r="O43" i="43"/>
  <c r="Q43" i="43" s="1"/>
  <c r="D41" i="43"/>
  <c r="F41" i="43" s="1"/>
  <c r="O40" i="43"/>
  <c r="Q40" i="43" s="1"/>
  <c r="D40" i="43"/>
  <c r="E40" i="43" s="1"/>
  <c r="W39" i="43"/>
  <c r="W40" i="43" s="1"/>
  <c r="O39" i="43"/>
  <c r="Q39" i="43" s="1"/>
  <c r="O38" i="43"/>
  <c r="Q38" i="43" s="1"/>
  <c r="M212" i="43"/>
  <c r="J40" i="43"/>
  <c r="K40" i="43" s="1"/>
  <c r="D47" i="43"/>
  <c r="F47" i="43" s="1"/>
  <c r="F93" i="43"/>
  <c r="B144" i="26"/>
  <c r="S12" i="26"/>
  <c r="S8" i="26"/>
  <c r="N26" i="26"/>
  <c r="H61" i="26"/>
  <c r="I61" i="26"/>
  <c r="I60" i="26"/>
  <c r="H60" i="26"/>
  <c r="I52" i="26"/>
  <c r="H52" i="26"/>
  <c r="J53" i="26"/>
  <c r="K53" i="26" s="1"/>
  <c r="J54" i="26"/>
  <c r="K54" i="26" s="1"/>
  <c r="J55" i="26"/>
  <c r="K55" i="26" s="1"/>
  <c r="C59" i="26"/>
  <c r="C60" i="26"/>
  <c r="C61" i="26"/>
  <c r="B61" i="26"/>
  <c r="B60" i="26"/>
  <c r="B59" i="26"/>
  <c r="F10" i="39"/>
  <c r="F6" i="39"/>
  <c r="F7" i="39" s="1"/>
  <c r="F5" i="39"/>
  <c r="F8" i="39" s="1"/>
  <c r="C38" i="26"/>
  <c r="F38" i="26"/>
  <c r="N66" i="26"/>
  <c r="Q66" i="26" s="1"/>
  <c r="W59" i="26"/>
  <c r="W58" i="26"/>
  <c r="AX42" i="26"/>
  <c r="AW42" i="26"/>
  <c r="AV42" i="26"/>
  <c r="AU42" i="26"/>
  <c r="AT42" i="26"/>
  <c r="AR42" i="26"/>
  <c r="AQ42" i="26"/>
  <c r="AP42" i="26"/>
  <c r="AO42" i="26"/>
  <c r="AN42" i="26"/>
  <c r="AM42" i="26"/>
  <c r="AL42" i="26"/>
  <c r="AK42" i="26"/>
  <c r="AJ42" i="26"/>
  <c r="AI42" i="26"/>
  <c r="AH42" i="26"/>
  <c r="AG42" i="26"/>
  <c r="AF42" i="26"/>
  <c r="AE42" i="26"/>
  <c r="AD42" i="26"/>
  <c r="AC42" i="26"/>
  <c r="AB42" i="26"/>
  <c r="AA42" i="26"/>
  <c r="Z42" i="26"/>
  <c r="Y42" i="26"/>
  <c r="X42" i="26"/>
  <c r="W42" i="26"/>
  <c r="V42" i="26"/>
  <c r="U42" i="26"/>
  <c r="B37" i="26"/>
  <c r="O37" i="26" s="1"/>
  <c r="K40" i="26"/>
  <c r="K39" i="26"/>
  <c r="B40" i="26"/>
  <c r="O40" i="26" s="1"/>
  <c r="O39" i="26"/>
  <c r="F36" i="26"/>
  <c r="C36" i="26"/>
  <c r="C35" i="26"/>
  <c r="O35" i="26" s="1"/>
  <c r="C34" i="26"/>
  <c r="C33" i="26"/>
  <c r="B73" i="26" s="1"/>
  <c r="E73" i="26" s="1"/>
  <c r="A73" i="26"/>
  <c r="B71" i="26"/>
  <c r="E71" i="26" s="1"/>
  <c r="B70" i="26"/>
  <c r="E70" i="26" s="1"/>
  <c r="A71" i="26"/>
  <c r="A70" i="26"/>
  <c r="B69" i="26"/>
  <c r="E69" i="26" s="1"/>
  <c r="A69" i="26"/>
  <c r="K29" i="26"/>
  <c r="K30" i="26"/>
  <c r="B30" i="26"/>
  <c r="O30" i="26" s="1"/>
  <c r="B28" i="26"/>
  <c r="O28" i="26" s="1"/>
  <c r="B25" i="26"/>
  <c r="O25" i="26" s="1"/>
  <c r="B23" i="26"/>
  <c r="O23" i="26" s="1"/>
  <c r="K20" i="26"/>
  <c r="K21" i="26"/>
  <c r="B19" i="26"/>
  <c r="O19" i="26" s="1"/>
  <c r="B17" i="26"/>
  <c r="O17" i="26" s="1"/>
  <c r="B67" i="26"/>
  <c r="E67" i="26" s="1"/>
  <c r="B72" i="26"/>
  <c r="E72" i="26" s="1"/>
  <c r="A68" i="26"/>
  <c r="A67" i="26"/>
  <c r="B68" i="26"/>
  <c r="E68" i="26" s="1"/>
  <c r="B14" i="26"/>
  <c r="O14" i="26" s="1"/>
  <c r="B12" i="26"/>
  <c r="O12" i="26" s="1"/>
  <c r="K7" i="26"/>
  <c r="K9" i="26"/>
  <c r="K19" i="26"/>
  <c r="K17" i="26"/>
  <c r="K10" i="26"/>
  <c r="K38" i="26"/>
  <c r="M38" i="26" s="1"/>
  <c r="D90" i="26"/>
  <c r="T26" i="26"/>
  <c r="K28" i="26"/>
  <c r="K27" i="26"/>
  <c r="K26" i="26"/>
  <c r="O26" i="26" s="1"/>
  <c r="K25" i="26"/>
  <c r="K24" i="26"/>
  <c r="K23" i="26"/>
  <c r="K22" i="26"/>
  <c r="K14" i="26"/>
  <c r="M16" i="26"/>
  <c r="Q42" i="26"/>
  <c r="AY6" i="26" s="1"/>
  <c r="AY42" i="26" s="1"/>
  <c r="P42" i="26"/>
  <c r="N42" i="26"/>
  <c r="T9" i="26"/>
  <c r="K12" i="26"/>
  <c r="K8" i="26"/>
  <c r="K18" i="26"/>
  <c r="K16" i="26"/>
  <c r="K15" i="26"/>
  <c r="O15" i="26" s="1"/>
  <c r="L13" i="26"/>
  <c r="M13" i="26" s="1"/>
  <c r="K13" i="26"/>
  <c r="L11" i="26"/>
  <c r="M11" i="26" s="1"/>
  <c r="K11" i="26"/>
  <c r="K6" i="26"/>
  <c r="B1" i="26"/>
  <c r="B98" i="26"/>
  <c r="F106" i="26" s="1"/>
  <c r="Q64" i="26"/>
  <c r="F89" i="26"/>
  <c r="D91" i="26" s="1"/>
  <c r="V71" i="26"/>
  <c r="V70" i="26"/>
  <c r="V69" i="26"/>
  <c r="L105" i="26"/>
  <c r="J105" i="26" s="1"/>
  <c r="D102" i="26"/>
  <c r="F100" i="26"/>
  <c r="B104" i="26"/>
  <c r="H104" i="26"/>
  <c r="Q68" i="26"/>
  <c r="E62" i="26"/>
  <c r="D54" i="26"/>
  <c r="F54" i="26" s="1"/>
  <c r="D53" i="26"/>
  <c r="E53" i="26" s="1"/>
  <c r="O53" i="26"/>
  <c r="Q53" i="26" s="1"/>
  <c r="J101" i="26"/>
  <c r="D52" i="26"/>
  <c r="E52" i="26" s="1"/>
  <c r="Q62" i="26"/>
  <c r="Q61" i="26"/>
  <c r="Q67" i="26"/>
  <c r="F104" i="26"/>
  <c r="Q83" i="26"/>
  <c r="Q82" i="26"/>
  <c r="Q77" i="26"/>
  <c r="Q72" i="26"/>
  <c r="S237" i="26"/>
  <c r="S236" i="26"/>
  <c r="AC200" i="26"/>
  <c r="K72" i="26"/>
  <c r="K73" i="26" s="1"/>
  <c r="X230" i="26"/>
  <c r="K78" i="26"/>
  <c r="K77" i="26"/>
  <c r="Q73" i="26"/>
  <c r="J264" i="26"/>
  <c r="M264" i="26" s="1"/>
  <c r="E218" i="26"/>
  <c r="M218" i="26" s="1"/>
  <c r="E223" i="26"/>
  <c r="E220" i="26"/>
  <c r="E221" i="26"/>
  <c r="E222" i="26"/>
  <c r="E224" i="26"/>
  <c r="E225" i="26"/>
  <c r="E226" i="26"/>
  <c r="E227" i="26"/>
  <c r="E228" i="26"/>
  <c r="E229" i="26"/>
  <c r="E230" i="26"/>
  <c r="E231" i="26"/>
  <c r="E232" i="26"/>
  <c r="E233" i="26"/>
  <c r="M233" i="26" s="1"/>
  <c r="E234" i="26"/>
  <c r="E235" i="26"/>
  <c r="E236" i="26"/>
  <c r="E237" i="26"/>
  <c r="E238" i="26"/>
  <c r="E239" i="26"/>
  <c r="E240" i="26"/>
  <c r="E241" i="26"/>
  <c r="E242" i="26"/>
  <c r="E243" i="26"/>
  <c r="E244" i="26"/>
  <c r="E245" i="26"/>
  <c r="E246" i="26"/>
  <c r="E247" i="26"/>
  <c r="E248" i="26"/>
  <c r="E249" i="26"/>
  <c r="E250" i="26"/>
  <c r="E251" i="26"/>
  <c r="E252" i="26"/>
  <c r="E253" i="26"/>
  <c r="E254" i="26"/>
  <c r="E255" i="26"/>
  <c r="E219" i="26"/>
  <c r="J263" i="26"/>
  <c r="M263" i="26" s="1"/>
  <c r="J243" i="26"/>
  <c r="J221" i="26"/>
  <c r="J259" i="26"/>
  <c r="M259" i="26" s="1"/>
  <c r="J225" i="26"/>
  <c r="J239" i="26"/>
  <c r="J228" i="26"/>
  <c r="J251" i="26"/>
  <c r="J232" i="26"/>
  <c r="J255" i="26"/>
  <c r="J222" i="26"/>
  <c r="J226" i="26"/>
  <c r="J250" i="26"/>
  <c r="J233" i="26"/>
  <c r="J244" i="26"/>
  <c r="J256" i="26"/>
  <c r="M256" i="26" s="1"/>
  <c r="J261" i="26"/>
  <c r="M261" i="26" s="1"/>
  <c r="J219" i="26"/>
  <c r="J223" i="26"/>
  <c r="J227" i="26"/>
  <c r="J247" i="26"/>
  <c r="J260" i="26"/>
  <c r="M260" i="26" s="1"/>
  <c r="J230" i="26"/>
  <c r="J234" i="26"/>
  <c r="J241" i="26"/>
  <c r="J245" i="26"/>
  <c r="J253" i="26"/>
  <c r="J257" i="26"/>
  <c r="M257" i="26" s="1"/>
  <c r="J262" i="26"/>
  <c r="M262" i="26" s="1"/>
  <c r="J237" i="26"/>
  <c r="J249" i="26"/>
  <c r="J238" i="26"/>
  <c r="J229" i="26"/>
  <c r="J240" i="26"/>
  <c r="J252" i="26"/>
  <c r="J220" i="26"/>
  <c r="J224" i="26"/>
  <c r="J235" i="26"/>
  <c r="J248" i="26"/>
  <c r="J231" i="26"/>
  <c r="J236" i="26"/>
  <c r="J242" i="26"/>
  <c r="J246" i="26"/>
  <c r="J254" i="26"/>
  <c r="J258" i="26"/>
  <c r="M258" i="26" s="1"/>
  <c r="O214" i="26"/>
  <c r="N214" i="26" s="1"/>
  <c r="O212" i="26"/>
  <c r="N212" i="26" s="1"/>
  <c r="O213" i="26"/>
  <c r="N213" i="26" s="1"/>
  <c r="O215" i="26"/>
  <c r="N215" i="26" s="1"/>
  <c r="R200" i="26"/>
  <c r="R201" i="26"/>
  <c r="R202" i="26"/>
  <c r="R203" i="26"/>
  <c r="R204" i="26"/>
  <c r="R205" i="26"/>
  <c r="R206" i="26"/>
  <c r="R207" i="26"/>
  <c r="R208" i="26"/>
  <c r="R199" i="26"/>
  <c r="W52" i="26"/>
  <c r="Q78" i="26"/>
  <c r="O51" i="26"/>
  <c r="Q51" i="26" s="1"/>
  <c r="E84" i="26"/>
  <c r="E83" i="26"/>
  <c r="E82" i="26"/>
  <c r="E81" i="26"/>
  <c r="K83" i="26"/>
  <c r="K84" i="26" s="1"/>
  <c r="S224" i="26"/>
  <c r="O52" i="26"/>
  <c r="Q52" i="26" s="1"/>
  <c r="O57" i="26"/>
  <c r="Q57" i="26" s="1"/>
  <c r="K62" i="26"/>
  <c r="K67" i="26"/>
  <c r="K68" i="26" s="1"/>
  <c r="K79" i="26"/>
  <c r="O56" i="26"/>
  <c r="Q56" i="26" s="1"/>
  <c r="W53" i="26"/>
  <c r="M243" i="26" l="1"/>
  <c r="M226" i="26"/>
  <c r="M215" i="44"/>
  <c r="J90" i="44"/>
  <c r="J52" i="43"/>
  <c r="K52" i="43" s="1"/>
  <c r="K76" i="44"/>
  <c r="K77" i="44" s="1"/>
  <c r="K78" i="44" s="1"/>
  <c r="M235" i="26"/>
  <c r="E54" i="26"/>
  <c r="E55" i="26" s="1"/>
  <c r="M237" i="26"/>
  <c r="P25" i="43"/>
  <c r="M211" i="44"/>
  <c r="Q84" i="26"/>
  <c r="M210" i="43"/>
  <c r="M228" i="43"/>
  <c r="D46" i="43"/>
  <c r="E46" i="43" s="1"/>
  <c r="F110" i="26"/>
  <c r="O18" i="26"/>
  <c r="O20" i="26"/>
  <c r="D61" i="26"/>
  <c r="E61" i="26" s="1"/>
  <c r="M241" i="43"/>
  <c r="AU25" i="43"/>
  <c r="AQ25" i="43"/>
  <c r="M238" i="44"/>
  <c r="J58" i="44"/>
  <c r="K58" i="44" s="1"/>
  <c r="K60" i="44" s="1"/>
  <c r="M208" i="43"/>
  <c r="M216" i="43"/>
  <c r="M219" i="43"/>
  <c r="M223" i="43"/>
  <c r="M226" i="43"/>
  <c r="M230" i="43"/>
  <c r="M238" i="43"/>
  <c r="U25" i="44"/>
  <c r="O29" i="26"/>
  <c r="B25" i="43"/>
  <c r="M251" i="26"/>
  <c r="Q74" i="26"/>
  <c r="D59" i="26"/>
  <c r="E59" i="26" s="1"/>
  <c r="E48" i="43"/>
  <c r="M217" i="43"/>
  <c r="M224" i="43"/>
  <c r="M210" i="44"/>
  <c r="J94" i="44"/>
  <c r="O16" i="26"/>
  <c r="Q71" i="43"/>
  <c r="M215" i="43"/>
  <c r="M227" i="26"/>
  <c r="M231" i="26"/>
  <c r="M220" i="43"/>
  <c r="M235" i="43"/>
  <c r="M239" i="43"/>
  <c r="Q56" i="44"/>
  <c r="M254" i="26"/>
  <c r="O11" i="26"/>
  <c r="O22" i="26"/>
  <c r="J88" i="44"/>
  <c r="D39" i="44"/>
  <c r="F39" i="44" s="1"/>
  <c r="M255" i="26"/>
  <c r="J96" i="43"/>
  <c r="T25" i="43"/>
  <c r="J39" i="44"/>
  <c r="K39" i="44" s="1"/>
  <c r="K41" i="44" s="1"/>
  <c r="F53" i="26"/>
  <c r="F55" i="26" s="1"/>
  <c r="M242" i="26"/>
  <c r="J90" i="43"/>
  <c r="J102" i="43" s="1"/>
  <c r="M220" i="26"/>
  <c r="J94" i="43"/>
  <c r="E40" i="44"/>
  <c r="M207" i="44"/>
  <c r="M32" i="44"/>
  <c r="O9" i="26"/>
  <c r="N104" i="43"/>
  <c r="N86" i="43"/>
  <c r="N98" i="43" s="1"/>
  <c r="M240" i="26"/>
  <c r="M234" i="26"/>
  <c r="T42" i="26"/>
  <c r="Q61" i="43"/>
  <c r="J45" i="43"/>
  <c r="T25" i="44"/>
  <c r="M219" i="26"/>
  <c r="M238" i="26"/>
  <c r="M245" i="26"/>
  <c r="L42" i="26"/>
  <c r="J52" i="26"/>
  <c r="K52" i="26" s="1"/>
  <c r="K56" i="26" s="1"/>
  <c r="D39" i="43"/>
  <c r="F39" i="43" s="1"/>
  <c r="M222" i="43"/>
  <c r="M233" i="43"/>
  <c r="O20" i="43"/>
  <c r="Y25" i="43"/>
  <c r="Q71" i="44"/>
  <c r="M216" i="44"/>
  <c r="M230" i="44"/>
  <c r="M225" i="44"/>
  <c r="M231" i="44"/>
  <c r="M235" i="44"/>
  <c r="M242" i="44"/>
  <c r="M239" i="26"/>
  <c r="Q79" i="26"/>
  <c r="O8" i="26"/>
  <c r="F97" i="43"/>
  <c r="J100" i="43"/>
  <c r="Q45" i="43"/>
  <c r="K67" i="43"/>
  <c r="J88" i="43"/>
  <c r="M221" i="43"/>
  <c r="M234" i="43"/>
  <c r="M236" i="43"/>
  <c r="M242" i="43"/>
  <c r="S25" i="43"/>
  <c r="J102" i="44"/>
  <c r="D46" i="44"/>
  <c r="J98" i="44"/>
  <c r="U25" i="43"/>
  <c r="V22" i="43"/>
  <c r="Q41" i="43"/>
  <c r="U67" i="26"/>
  <c r="U68" i="26" s="1"/>
  <c r="M218" i="43"/>
  <c r="M225" i="43"/>
  <c r="M229" i="43"/>
  <c r="M240" i="43"/>
  <c r="O12" i="43"/>
  <c r="J53" i="43"/>
  <c r="K53" i="43" s="1"/>
  <c r="K54" i="43" s="1"/>
  <c r="M30" i="43"/>
  <c r="AQ25" i="44"/>
  <c r="M213" i="44"/>
  <c r="M221" i="26"/>
  <c r="M236" i="26"/>
  <c r="Q56" i="43"/>
  <c r="M211" i="43"/>
  <c r="M250" i="26"/>
  <c r="O13" i="26"/>
  <c r="S42" i="26"/>
  <c r="E41" i="43"/>
  <c r="M237" i="43"/>
  <c r="AR6" i="43"/>
  <c r="J58" i="43"/>
  <c r="K58" i="43" s="1"/>
  <c r="K60" i="43" s="1"/>
  <c r="E48" i="44"/>
  <c r="J53" i="44"/>
  <c r="K53" i="44" s="1"/>
  <c r="K54" i="44" s="1"/>
  <c r="U56" i="44"/>
  <c r="U61" i="44" s="1"/>
  <c r="M227" i="44"/>
  <c r="AR6" i="44"/>
  <c r="M228" i="44"/>
  <c r="M239" i="44"/>
  <c r="F95" i="43"/>
  <c r="F101" i="43" s="1"/>
  <c r="E61" i="43"/>
  <c r="Q66" i="43"/>
  <c r="M222" i="44"/>
  <c r="M236" i="44"/>
  <c r="M25" i="43"/>
  <c r="B42" i="26"/>
  <c r="Q58" i="26"/>
  <c r="Q54" i="26"/>
  <c r="M246" i="26"/>
  <c r="M232" i="26"/>
  <c r="Q63" i="26"/>
  <c r="Q50" i="43"/>
  <c r="M206" i="43"/>
  <c r="M213" i="43"/>
  <c r="M231" i="43"/>
  <c r="O8" i="43"/>
  <c r="Z25" i="43"/>
  <c r="O16" i="44"/>
  <c r="B25" i="44"/>
  <c r="M230" i="26"/>
  <c r="K80" i="26"/>
  <c r="O24" i="26"/>
  <c r="F40" i="43"/>
  <c r="M232" i="43"/>
  <c r="J39" i="43"/>
  <c r="K39" i="43" s="1"/>
  <c r="K41" i="43" s="1"/>
  <c r="Z25" i="44"/>
  <c r="Y25" i="44"/>
  <c r="O32" i="44"/>
  <c r="M209" i="44"/>
  <c r="M212" i="44"/>
  <c r="M219" i="44"/>
  <c r="M233" i="44"/>
  <c r="M240" i="44"/>
  <c r="M207" i="43"/>
  <c r="O8" i="44"/>
  <c r="M206" i="44"/>
  <c r="M220" i="44"/>
  <c r="M226" i="44"/>
  <c r="M234" i="44"/>
  <c r="M241" i="44"/>
  <c r="J61" i="26"/>
  <c r="K61" i="26" s="1"/>
  <c r="Q45" i="44"/>
  <c r="K67" i="44"/>
  <c r="K86" i="26"/>
  <c r="K87" i="26" s="1"/>
  <c r="E85" i="26"/>
  <c r="J103" i="26"/>
  <c r="J111" i="26"/>
  <c r="J60" i="26"/>
  <c r="K60" i="26" s="1"/>
  <c r="J113" i="26"/>
  <c r="M253" i="26"/>
  <c r="M249" i="26"/>
  <c r="M241" i="26"/>
  <c r="M229" i="26"/>
  <c r="M225" i="26"/>
  <c r="O38" i="26"/>
  <c r="D60" i="26"/>
  <c r="E60" i="26" s="1"/>
  <c r="K76" i="43"/>
  <c r="K77" i="43" s="1"/>
  <c r="K78" i="43" s="1"/>
  <c r="M252" i="26"/>
  <c r="M248" i="26"/>
  <c r="M244" i="26"/>
  <c r="M228" i="26"/>
  <c r="M224" i="26"/>
  <c r="M223" i="26"/>
  <c r="Q69" i="26"/>
  <c r="J107" i="26"/>
  <c r="M42" i="26"/>
  <c r="M247" i="26"/>
  <c r="M222" i="26"/>
  <c r="J109" i="26"/>
  <c r="J115" i="26" s="1"/>
  <c r="F108" i="26"/>
  <c r="F102" i="26"/>
  <c r="F112" i="26"/>
  <c r="O6" i="26"/>
  <c r="O27" i="26"/>
  <c r="E74" i="26"/>
  <c r="E47" i="43"/>
  <c r="AU7" i="44"/>
  <c r="AU25" i="44" s="1"/>
  <c r="O6" i="44"/>
  <c r="O20" i="44"/>
  <c r="O36" i="26"/>
  <c r="F59" i="26"/>
  <c r="M209" i="43"/>
  <c r="M227" i="43"/>
  <c r="O6" i="43"/>
  <c r="O16" i="43"/>
  <c r="N90" i="43"/>
  <c r="U56" i="43"/>
  <c r="U61" i="43" s="1"/>
  <c r="M22" i="44"/>
  <c r="O22" i="44" s="1"/>
  <c r="E39" i="44"/>
  <c r="E42" i="44" s="1"/>
  <c r="N88" i="43"/>
  <c r="L30" i="43" s="1"/>
  <c r="L32" i="43" s="1"/>
  <c r="O12" i="44"/>
  <c r="N104" i="44"/>
  <c r="N90" i="44"/>
  <c r="N86" i="44"/>
  <c r="Q41" i="44"/>
  <c r="E61" i="44"/>
  <c r="N88" i="44"/>
  <c r="L30" i="44" s="1"/>
  <c r="L32" i="44" s="1"/>
  <c r="AS10" i="26"/>
  <c r="AS42" i="26" s="1"/>
  <c r="K34" i="26"/>
  <c r="K33" i="26" s="1"/>
  <c r="O33" i="26" s="1"/>
  <c r="O15" i="43"/>
  <c r="E46" i="44"/>
  <c r="F46" i="44"/>
  <c r="F50" i="44" s="1"/>
  <c r="F101" i="44"/>
  <c r="O15" i="44"/>
  <c r="E47" i="44"/>
  <c r="O21" i="44"/>
  <c r="F41" i="44"/>
  <c r="F42" i="44" s="1"/>
  <c r="D26" i="2"/>
  <c r="J45" i="44"/>
  <c r="D68" i="44" s="1"/>
  <c r="E68" i="44" s="1"/>
  <c r="E72" i="44" s="1"/>
  <c r="B28" i="2"/>
  <c r="B29" i="2" s="1"/>
  <c r="N100" i="43" l="1"/>
  <c r="F61" i="26"/>
  <c r="E50" i="43"/>
  <c r="M25" i="44"/>
  <c r="E63" i="26"/>
  <c r="F46" i="43"/>
  <c r="F50" i="43" s="1"/>
  <c r="E39" i="43"/>
  <c r="E42" i="43" s="1"/>
  <c r="N92" i="43"/>
  <c r="N96" i="43"/>
  <c r="N94" i="43"/>
  <c r="N106" i="43" s="1"/>
  <c r="N102" i="43"/>
  <c r="D68" i="43"/>
  <c r="E68" i="43" s="1"/>
  <c r="E72" i="43" s="1"/>
  <c r="D76" i="43" s="1"/>
  <c r="K45" i="43"/>
  <c r="K47" i="43" s="1"/>
  <c r="O34" i="26"/>
  <c r="O44" i="26" s="1"/>
  <c r="F42" i="43"/>
  <c r="D74" i="43" s="1"/>
  <c r="K63" i="26"/>
  <c r="D89" i="26" s="1"/>
  <c r="D76" i="44"/>
  <c r="M32" i="43"/>
  <c r="O30" i="43"/>
  <c r="O32" i="43" s="1"/>
  <c r="O25" i="43"/>
  <c r="F114" i="26"/>
  <c r="O22" i="43"/>
  <c r="O27" i="43" s="1"/>
  <c r="V25" i="43"/>
  <c r="E50" i="44"/>
  <c r="K45" i="44"/>
  <c r="K47" i="44" s="1"/>
  <c r="K89" i="26"/>
  <c r="K90" i="26" s="1"/>
  <c r="K91" i="26" s="1"/>
  <c r="N102" i="44"/>
  <c r="N96" i="44"/>
  <c r="N94" i="44"/>
  <c r="N92" i="44"/>
  <c r="N98" i="44"/>
  <c r="N100" i="44"/>
  <c r="O27" i="44"/>
  <c r="O42" i="26"/>
  <c r="F60" i="26"/>
  <c r="F63" i="26" s="1"/>
  <c r="D87" i="26" s="1"/>
  <c r="D74" i="44"/>
  <c r="O25" i="44"/>
  <c r="N106" i="44" l="1"/>
  <c r="F46" i="46"/>
</calcChain>
</file>

<file path=xl/comments1.xml><?xml version="1.0" encoding="utf-8"?>
<comments xmlns="http://schemas.openxmlformats.org/spreadsheetml/2006/main">
  <authors>
    <author>Paula Dantas Silveira</author>
    <author>.</author>
    <author>Pedro Bruno</author>
  </authors>
  <commentList>
    <comment ref="T3" authorId="0" shapeId="0">
      <text>
        <r>
          <rPr>
            <b/>
            <sz val="9"/>
            <color indexed="81"/>
            <rFont val="Segoe UI"/>
            <family val="2"/>
          </rPr>
          <t>Paula Dantas Silveira:</t>
        </r>
        <r>
          <rPr>
            <sz val="9"/>
            <color indexed="81"/>
            <rFont val="Segoe UI"/>
            <family val="2"/>
          </rPr>
          <t xml:space="preserve">
VERIFICAR SE O TETO SERÁ PINTADO/REBOCADO</t>
        </r>
      </text>
    </comment>
    <comment ref="D4" authorId="0" shapeId="0">
      <text>
        <r>
          <rPr>
            <b/>
            <sz val="9"/>
            <color indexed="81"/>
            <rFont val="Segoe UI"/>
            <family val="2"/>
          </rPr>
          <t>Paula Dantas Silveira:</t>
        </r>
        <r>
          <rPr>
            <sz val="9"/>
            <color indexed="81"/>
            <rFont val="Segoe UI"/>
            <family val="2"/>
          </rPr>
          <t xml:space="preserve">
PE DIREITO ALVENARIA</t>
        </r>
      </text>
    </comment>
    <comment ref="E4" authorId="0" shapeId="0">
      <text>
        <r>
          <rPr>
            <b/>
            <sz val="9"/>
            <color indexed="81"/>
            <rFont val="Segoe UI"/>
            <family val="2"/>
          </rPr>
          <t>Paula Dantas Silveira:</t>
        </r>
        <r>
          <rPr>
            <sz val="9"/>
            <color indexed="81"/>
            <rFont val="Segoe UI"/>
            <family val="2"/>
          </rPr>
          <t xml:space="preserve">
ALTURA CERAMICA</t>
        </r>
      </text>
    </comment>
    <comment ref="F4" authorId="0" shapeId="0">
      <text>
        <r>
          <rPr>
            <b/>
            <sz val="9"/>
            <color indexed="81"/>
            <rFont val="Segoe UI"/>
            <family val="2"/>
          </rPr>
          <t>Paula Dantas Silveira:</t>
        </r>
        <r>
          <rPr>
            <sz val="9"/>
            <color indexed="81"/>
            <rFont val="Segoe UI"/>
            <family val="2"/>
          </rPr>
          <t xml:space="preserve">
ALTURA PINTURA = FORRO/LAJE</t>
        </r>
      </text>
    </comment>
    <comment ref="G4" authorId="0" shapeId="0">
      <text>
        <r>
          <rPr>
            <b/>
            <sz val="9"/>
            <color indexed="81"/>
            <rFont val="Segoe UI"/>
            <family val="2"/>
          </rPr>
          <t>Paula Dantas Silveira:</t>
        </r>
        <r>
          <rPr>
            <sz val="9"/>
            <color indexed="81"/>
            <rFont val="Segoe UI"/>
            <family val="2"/>
          </rPr>
          <t xml:space="preserve">
PM = PORTA MADEIRA
PA= PORTA ALUMINIO
PC = PORTA CORRER
JM= JANELA MADEIRA
JA=JANELA ALUMINIO
CO=COBOGO</t>
        </r>
      </text>
    </comment>
    <comment ref="L4" authorId="0" shapeId="0">
      <text>
        <r>
          <rPr>
            <b/>
            <sz val="9"/>
            <color indexed="81"/>
            <rFont val="Segoe UI"/>
            <family val="2"/>
          </rPr>
          <t>Paula Dantas Silveira:</t>
        </r>
        <r>
          <rPr>
            <sz val="9"/>
            <color indexed="81"/>
            <rFont val="Segoe UI"/>
            <family val="2"/>
          </rPr>
          <t xml:space="preserve">
LEMBRAR DE VERIF EMPENAS DE ALV + REBOCO + PINT..</t>
        </r>
      </text>
    </comment>
    <comment ref="N4" authorId="0" shapeId="0">
      <text>
        <r>
          <rPr>
            <b/>
            <sz val="9"/>
            <color indexed="81"/>
            <rFont val="Segoe UI"/>
            <family val="2"/>
          </rPr>
          <t>Paula Dantas Silveira:</t>
        </r>
        <r>
          <rPr>
            <sz val="9"/>
            <color indexed="81"/>
            <rFont val="Segoe UI"/>
            <family val="2"/>
          </rPr>
          <t xml:space="preserve">
VERIF PASTILHA VS CERAMICA</t>
        </r>
      </text>
    </comment>
    <comment ref="O4" authorId="0" shapeId="0">
      <text>
        <r>
          <rPr>
            <b/>
            <sz val="9"/>
            <color indexed="81"/>
            <rFont val="Segoe UI"/>
            <family val="2"/>
          </rPr>
          <t>Paula Dantas Silveira:</t>
        </r>
        <r>
          <rPr>
            <sz val="9"/>
            <color indexed="81"/>
            <rFont val="Segoe UI"/>
            <family val="2"/>
          </rPr>
          <t xml:space="preserve">
NÃO DESCONTA O COBOGO</t>
        </r>
      </text>
    </comment>
    <comment ref="W4" authorId="0" shapeId="0">
      <text>
        <r>
          <rPr>
            <b/>
            <sz val="9"/>
            <color indexed="81"/>
            <rFont val="Segoe UI"/>
            <family val="2"/>
          </rPr>
          <t>Paula Dantas Silveira:</t>
        </r>
        <r>
          <rPr>
            <sz val="9"/>
            <color indexed="81"/>
            <rFont val="Segoe UI"/>
            <family val="2"/>
          </rPr>
          <t xml:space="preserve">
LEMBRAR DE SEMPRE VERIFICAR PINTURA DE TETO, VIGAS..</t>
        </r>
      </text>
    </comment>
    <comment ref="Y4" authorId="0" shapeId="0">
      <text>
        <r>
          <rPr>
            <b/>
            <sz val="9"/>
            <color indexed="81"/>
            <rFont val="Segoe UI"/>
            <family val="2"/>
          </rPr>
          <t>Paula Dantas Silveira:</t>
        </r>
        <r>
          <rPr>
            <sz val="9"/>
            <color indexed="81"/>
            <rFont val="Segoe UI"/>
            <family val="2"/>
          </rPr>
          <t xml:space="preserve">
LEMBRAR TUBOS DE QUEDA</t>
        </r>
      </text>
    </comment>
    <comment ref="R6" authorId="0" shapeId="0">
      <text>
        <r>
          <rPr>
            <b/>
            <sz val="9"/>
            <color indexed="81"/>
            <rFont val="Segoe UI"/>
            <family val="2"/>
          </rPr>
          <t>Paula Dantas Silveira:</t>
        </r>
        <r>
          <rPr>
            <sz val="9"/>
            <color indexed="81"/>
            <rFont val="Segoe UI"/>
            <family val="2"/>
          </rPr>
          <t xml:space="preserve">
aterro p/ area que descalçou fundação</t>
        </r>
      </text>
    </comment>
    <comment ref="S6" authorId="0" shapeId="0">
      <text>
        <r>
          <rPr>
            <b/>
            <sz val="9"/>
            <color indexed="81"/>
            <rFont val="Segoe UI"/>
            <family val="2"/>
          </rPr>
          <t>Paula Dantas Silveira:</t>
        </r>
        <r>
          <rPr>
            <sz val="9"/>
            <color indexed="81"/>
            <rFont val="Segoe UI"/>
            <family val="2"/>
          </rPr>
          <t xml:space="preserve">
grade relocada do fundo</t>
        </r>
      </text>
    </comment>
    <comment ref="Z6" authorId="0" shapeId="0">
      <text>
        <r>
          <rPr>
            <b/>
            <sz val="9"/>
            <color indexed="81"/>
            <rFont val="Segoe UI"/>
            <family val="2"/>
          </rPr>
          <t>Paula Dantas Silveira:</t>
        </r>
        <r>
          <rPr>
            <sz val="9"/>
            <color indexed="81"/>
            <rFont val="Segoe UI"/>
            <family val="2"/>
          </rPr>
          <t xml:space="preserve">
REVISAO TELHADO + IMUNIZAÇÃO / DEDETIZAÇÃO</t>
        </r>
      </text>
    </comment>
    <comment ref="N9" authorId="0" shapeId="0">
      <text>
        <r>
          <rPr>
            <b/>
            <sz val="9"/>
            <color indexed="81"/>
            <rFont val="Segoe UI"/>
            <family val="2"/>
          </rPr>
          <t>Paula Dantas Silveira:</t>
        </r>
        <r>
          <rPr>
            <sz val="9"/>
            <color indexed="81"/>
            <rFont val="Segoe UI"/>
            <family val="2"/>
          </rPr>
          <t xml:space="preserve">
revestir parede wc</t>
        </r>
      </text>
    </comment>
    <comment ref="N11" authorId="0" shapeId="0">
      <text>
        <r>
          <rPr>
            <b/>
            <sz val="9"/>
            <color indexed="81"/>
            <rFont val="Segoe UI"/>
            <family val="2"/>
          </rPr>
          <t>Paula Dantas Silveira:</t>
        </r>
        <r>
          <rPr>
            <sz val="9"/>
            <color indexed="81"/>
            <rFont val="Segoe UI"/>
            <family val="2"/>
          </rPr>
          <t xml:space="preserve">
REPARO CERAMICA DEVIDO COLOCAÇÃO JANELA vs COBOGO + OUTROS</t>
        </r>
      </text>
    </comment>
    <comment ref="AU11" authorId="0" shapeId="0">
      <text>
        <r>
          <rPr>
            <b/>
            <sz val="9"/>
            <color indexed="81"/>
            <rFont val="Segoe UI"/>
            <family val="2"/>
          </rPr>
          <t>Paula Dantas Silveira:</t>
        </r>
        <r>
          <rPr>
            <sz val="9"/>
            <color indexed="81"/>
            <rFont val="Segoe UI"/>
            <family val="2"/>
          </rPr>
          <t xml:space="preserve">
RETIRAR PORTA FUNDO DE 70 E USAR NO WC</t>
        </r>
      </text>
    </comment>
    <comment ref="N13" authorId="0" shapeId="0">
      <text>
        <r>
          <rPr>
            <b/>
            <sz val="9"/>
            <color indexed="81"/>
            <rFont val="Segoe UI"/>
            <family val="2"/>
          </rPr>
          <t>Paula Dantas Silveira:</t>
        </r>
        <r>
          <rPr>
            <sz val="9"/>
            <color indexed="81"/>
            <rFont val="Segoe UI"/>
            <family val="2"/>
          </rPr>
          <t xml:space="preserve">
REPARO CERAMICA DEVIDO COLOCAÇÃO JANELA vs COBOGO + OUTROS</t>
        </r>
      </text>
    </comment>
    <comment ref="AD13" authorId="0" shapeId="0">
      <text>
        <r>
          <rPr>
            <b/>
            <sz val="9"/>
            <color indexed="81"/>
            <rFont val="Segoe UI"/>
            <family val="2"/>
          </rPr>
          <t>Paula Dantas Silveira:</t>
        </r>
        <r>
          <rPr>
            <sz val="9"/>
            <color indexed="81"/>
            <rFont val="Segoe UI"/>
            <family val="2"/>
          </rPr>
          <t xml:space="preserve">
p/ embutir pt ventilador</t>
        </r>
      </text>
    </comment>
    <comment ref="AE13" authorId="0" shapeId="0">
      <text>
        <r>
          <rPr>
            <b/>
            <sz val="9"/>
            <color indexed="81"/>
            <rFont val="Segoe UI"/>
            <family val="2"/>
          </rPr>
          <t>Paula Dantas Silveira:</t>
        </r>
        <r>
          <rPr>
            <sz val="9"/>
            <color indexed="81"/>
            <rFont val="Segoe UI"/>
            <family val="2"/>
          </rPr>
          <t xml:space="preserve">
p/ embutir pt ventilador</t>
        </r>
      </text>
    </comment>
    <comment ref="AU13" authorId="0" shapeId="0">
      <text>
        <r>
          <rPr>
            <b/>
            <sz val="9"/>
            <color indexed="81"/>
            <rFont val="Segoe UI"/>
            <family val="2"/>
          </rPr>
          <t>Paula Dantas Silveira:</t>
        </r>
        <r>
          <rPr>
            <sz val="9"/>
            <color indexed="81"/>
            <rFont val="Segoe UI"/>
            <family val="2"/>
          </rPr>
          <t xml:space="preserve">
RETIRAR PORTA FUNDO DE 60 E USAR NO WC</t>
        </r>
      </text>
    </comment>
    <comment ref="N15" authorId="0" shapeId="0">
      <text>
        <r>
          <rPr>
            <b/>
            <sz val="9"/>
            <color indexed="81"/>
            <rFont val="Segoe UI"/>
            <family val="2"/>
          </rPr>
          <t>Paula Dantas Silveira:</t>
        </r>
        <r>
          <rPr>
            <sz val="9"/>
            <color indexed="81"/>
            <rFont val="Segoe UI"/>
            <family val="2"/>
          </rPr>
          <t xml:space="preserve">
reparo para pt esgt desce no bebedouro
pedaço faltando pedras no lavatorio do pdde</t>
        </r>
      </text>
    </comment>
    <comment ref="AJ15" authorId="0" shapeId="0">
      <text>
        <r>
          <rPr>
            <b/>
            <sz val="9"/>
            <color indexed="81"/>
            <rFont val="Segoe UI"/>
            <family val="2"/>
          </rPr>
          <t>Paula Dantas Silveira:</t>
        </r>
        <r>
          <rPr>
            <sz val="9"/>
            <color indexed="81"/>
            <rFont val="Segoe UI"/>
            <family val="2"/>
          </rPr>
          <t xml:space="preserve">
descer pt esgoto bebedouro</t>
        </r>
      </text>
    </comment>
    <comment ref="M16" authorId="0" shapeId="0">
      <text>
        <r>
          <rPr>
            <b/>
            <sz val="9"/>
            <color indexed="81"/>
            <rFont val="Segoe UI"/>
            <family val="2"/>
          </rPr>
          <t>Paula Dantas Silveira:</t>
        </r>
        <r>
          <rPr>
            <sz val="9"/>
            <color indexed="81"/>
            <rFont val="Segoe UI"/>
            <family val="2"/>
          </rPr>
          <t xml:space="preserve">
parede que subiu na parede de divisao com dml</t>
        </r>
      </text>
    </comment>
    <comment ref="AO16" authorId="0" shapeId="0">
      <text>
        <r>
          <rPr>
            <b/>
            <sz val="9"/>
            <color indexed="81"/>
            <rFont val="Segoe UI"/>
            <family val="2"/>
          </rPr>
          <t>Paula Dantas Silveira:</t>
        </r>
        <r>
          <rPr>
            <sz val="9"/>
            <color indexed="81"/>
            <rFont val="Segoe UI"/>
            <family val="2"/>
          </rPr>
          <t xml:space="preserve">
PAPELEIRAS</t>
        </r>
      </text>
    </comment>
    <comment ref="AO18" authorId="0" shapeId="0">
      <text>
        <r>
          <rPr>
            <b/>
            <sz val="9"/>
            <color indexed="81"/>
            <rFont val="Segoe UI"/>
            <family val="2"/>
          </rPr>
          <t>Paula Dantas Silveira:</t>
        </r>
        <r>
          <rPr>
            <sz val="9"/>
            <color indexed="81"/>
            <rFont val="Segoe UI"/>
            <family val="2"/>
          </rPr>
          <t xml:space="preserve">
PAPELEIRAS</t>
        </r>
      </text>
    </comment>
    <comment ref="AO20" authorId="0" shapeId="0">
      <text>
        <r>
          <rPr>
            <b/>
            <sz val="9"/>
            <color indexed="81"/>
            <rFont val="Segoe UI"/>
            <family val="2"/>
          </rPr>
          <t>Paula Dantas Silveira:</t>
        </r>
        <r>
          <rPr>
            <sz val="9"/>
            <color indexed="81"/>
            <rFont val="Segoe UI"/>
            <family val="2"/>
          </rPr>
          <t xml:space="preserve">
PAPELEIRAS</t>
        </r>
      </text>
    </comment>
    <comment ref="AM21" authorId="0" shapeId="0">
      <text>
        <r>
          <rPr>
            <b/>
            <sz val="9"/>
            <color indexed="81"/>
            <rFont val="Segoe UI"/>
            <family val="2"/>
          </rPr>
          <t>Paula Dantas Silveira:</t>
        </r>
        <r>
          <rPr>
            <sz val="9"/>
            <color indexed="81"/>
            <rFont val="Segoe UI"/>
            <family val="2"/>
          </rPr>
          <t xml:space="preserve">
1 LAVAT RELOCADO DA Á SERVIÇO</t>
        </r>
      </text>
    </comment>
    <comment ref="AO21" authorId="0" shapeId="0">
      <text>
        <r>
          <rPr>
            <b/>
            <sz val="9"/>
            <color indexed="81"/>
            <rFont val="Segoe UI"/>
            <family val="2"/>
          </rPr>
          <t>Paula Dantas Silveira:</t>
        </r>
        <r>
          <rPr>
            <sz val="9"/>
            <color indexed="81"/>
            <rFont val="Segoe UI"/>
            <family val="2"/>
          </rPr>
          <t xml:space="preserve">
SIFAO/VALVULA</t>
        </r>
      </text>
    </comment>
    <comment ref="N22" authorId="0" shapeId="0">
      <text>
        <r>
          <rPr>
            <b/>
            <sz val="9"/>
            <color indexed="81"/>
            <rFont val="Segoe UI"/>
            <family val="2"/>
          </rPr>
          <t>Paula Dantas Silveira:</t>
        </r>
        <r>
          <rPr>
            <sz val="9"/>
            <color indexed="81"/>
            <rFont val="Segoe UI"/>
            <family val="2"/>
          </rPr>
          <t xml:space="preserve">
REPARO CERAMICA DEVIDO COLOCAÇÃO JANELA vs COBOGO + OUTROS</t>
        </r>
      </text>
    </comment>
    <comment ref="AD22" authorId="0" shapeId="0">
      <text>
        <r>
          <rPr>
            <b/>
            <sz val="9"/>
            <color indexed="81"/>
            <rFont val="Segoe UI"/>
            <family val="2"/>
          </rPr>
          <t>Paula Dantas Silveira:</t>
        </r>
        <r>
          <rPr>
            <sz val="9"/>
            <color indexed="81"/>
            <rFont val="Segoe UI"/>
            <family val="2"/>
          </rPr>
          <t xml:space="preserve">
p/ embutir pt ventilador</t>
        </r>
      </text>
    </comment>
    <comment ref="AE22" authorId="0" shapeId="0">
      <text>
        <r>
          <rPr>
            <b/>
            <sz val="9"/>
            <color indexed="81"/>
            <rFont val="Segoe UI"/>
            <family val="2"/>
          </rPr>
          <t>Paula Dantas Silveira:</t>
        </r>
        <r>
          <rPr>
            <sz val="9"/>
            <color indexed="81"/>
            <rFont val="Segoe UI"/>
            <family val="2"/>
          </rPr>
          <t xml:space="preserve">
p/ embutir pt ventilador</t>
        </r>
      </text>
    </comment>
    <comment ref="N26" authorId="0" shapeId="0">
      <text>
        <r>
          <rPr>
            <b/>
            <sz val="9"/>
            <color indexed="81"/>
            <rFont val="Segoe UI"/>
            <family val="2"/>
          </rPr>
          <t>Paula Dantas Silveira:</t>
        </r>
        <r>
          <rPr>
            <sz val="9"/>
            <color indexed="81"/>
            <rFont val="Segoe UI"/>
            <family val="2"/>
          </rPr>
          <t xml:space="preserve">
revestir parede despensa</t>
        </r>
      </text>
    </comment>
    <comment ref="N27" authorId="0" shapeId="0">
      <text>
        <r>
          <rPr>
            <b/>
            <sz val="9"/>
            <color indexed="81"/>
            <rFont val="Segoe UI"/>
            <family val="2"/>
          </rPr>
          <t>Paula Dantas Silveira:</t>
        </r>
        <r>
          <rPr>
            <sz val="9"/>
            <color indexed="81"/>
            <rFont val="Segoe UI"/>
            <family val="2"/>
          </rPr>
          <t xml:space="preserve">
REPARO CERAMICA DEVIDO COLOCAÇÃO JANELA vs COBOGO + OUTROS</t>
        </r>
      </text>
    </comment>
    <comment ref="AD27" authorId="0" shapeId="0">
      <text>
        <r>
          <rPr>
            <b/>
            <sz val="9"/>
            <color indexed="81"/>
            <rFont val="Segoe UI"/>
            <family val="2"/>
          </rPr>
          <t>Paula Dantas Silveira:</t>
        </r>
        <r>
          <rPr>
            <sz val="9"/>
            <color indexed="81"/>
            <rFont val="Segoe UI"/>
            <family val="2"/>
          </rPr>
          <t xml:space="preserve">
p/ embutir pt ventilador</t>
        </r>
      </text>
    </comment>
    <comment ref="AE27" authorId="0" shapeId="0">
      <text>
        <r>
          <rPr>
            <b/>
            <sz val="9"/>
            <color indexed="81"/>
            <rFont val="Segoe UI"/>
            <family val="2"/>
          </rPr>
          <t>Paula Dantas Silveira:</t>
        </r>
        <r>
          <rPr>
            <sz val="9"/>
            <color indexed="81"/>
            <rFont val="Segoe UI"/>
            <family val="2"/>
          </rPr>
          <t xml:space="preserve">
p/ embutir pt ventilador</t>
        </r>
      </text>
    </comment>
    <comment ref="N29" authorId="0" shapeId="0">
      <text>
        <r>
          <rPr>
            <b/>
            <sz val="9"/>
            <color indexed="81"/>
            <rFont val="Segoe UI"/>
            <family val="2"/>
          </rPr>
          <t>Paula Dantas Silveira:</t>
        </r>
        <r>
          <rPr>
            <sz val="9"/>
            <color indexed="81"/>
            <rFont val="Segoe UI"/>
            <family val="2"/>
          </rPr>
          <t xml:space="preserve">
REPARO CERAMICA DEVIDO COLOCAÇÃO JANELA vs COBOGO + OUTROS</t>
        </r>
      </text>
    </comment>
    <comment ref="AD29" authorId="0" shapeId="0">
      <text>
        <r>
          <rPr>
            <b/>
            <sz val="9"/>
            <color indexed="81"/>
            <rFont val="Segoe UI"/>
            <family val="2"/>
          </rPr>
          <t>Paula Dantas Silveira:</t>
        </r>
        <r>
          <rPr>
            <sz val="9"/>
            <color indexed="81"/>
            <rFont val="Segoe UI"/>
            <family val="2"/>
          </rPr>
          <t xml:space="preserve">
p/ embutir pt ventilador</t>
        </r>
      </text>
    </comment>
    <comment ref="AE29" authorId="0" shapeId="0">
      <text>
        <r>
          <rPr>
            <b/>
            <sz val="9"/>
            <color indexed="81"/>
            <rFont val="Segoe UI"/>
            <family val="2"/>
          </rPr>
          <t>Paula Dantas Silveira:</t>
        </r>
        <r>
          <rPr>
            <sz val="9"/>
            <color indexed="81"/>
            <rFont val="Segoe UI"/>
            <family val="2"/>
          </rPr>
          <t xml:space="preserve">
p/ embutir pt ventilador</t>
        </r>
      </text>
    </comment>
    <comment ref="R33" authorId="0" shapeId="0">
      <text>
        <r>
          <rPr>
            <b/>
            <sz val="9"/>
            <color indexed="81"/>
            <rFont val="Segoe UI"/>
            <family val="2"/>
          </rPr>
          <t>Paula Dantas Silveira:</t>
        </r>
        <r>
          <rPr>
            <sz val="9"/>
            <color indexed="81"/>
            <rFont val="Segoe UI"/>
            <family val="2"/>
          </rPr>
          <t xml:space="preserve">
reparo Piso Alta resistencia na circulação - trinca
SE NÃO FIZER, PELO MENOS COLOCAR UMA NATA</t>
        </r>
      </text>
    </comment>
    <comment ref="R34" authorId="0" shapeId="0">
      <text>
        <r>
          <rPr>
            <b/>
            <sz val="9"/>
            <color indexed="81"/>
            <rFont val="Segoe UI"/>
            <family val="2"/>
          </rPr>
          <t>Paula Dantas Silveira:</t>
        </r>
        <r>
          <rPr>
            <sz val="9"/>
            <color indexed="81"/>
            <rFont val="Segoe UI"/>
            <family val="2"/>
          </rPr>
          <t xml:space="preserve">
REPARO PASSEIO</t>
        </r>
      </text>
    </comment>
    <comment ref="O50" authorId="0" shapeId="0">
      <text>
        <r>
          <rPr>
            <b/>
            <sz val="9"/>
            <color indexed="81"/>
            <rFont val="Segoe UI"/>
            <family val="2"/>
          </rPr>
          <t>Paula Dantas Silveira:</t>
        </r>
        <r>
          <rPr>
            <sz val="9"/>
            <color indexed="81"/>
            <rFont val="Segoe UI"/>
            <family val="2"/>
          </rPr>
          <t xml:space="preserve">
PORTA:
10 CM P/ CADA LADO
JANELA:
20 CM P/ CADA LADO</t>
        </r>
      </text>
    </comment>
    <comment ref="P50" authorId="0" shapeId="0">
      <text>
        <r>
          <rPr>
            <b/>
            <sz val="9"/>
            <color indexed="81"/>
            <rFont val="Segoe UI"/>
            <family val="2"/>
          </rPr>
          <t>Paula Dantas Silveira:</t>
        </r>
        <r>
          <rPr>
            <sz val="9"/>
            <color indexed="81"/>
            <rFont val="Segoe UI"/>
            <family val="2"/>
          </rPr>
          <t xml:space="preserve">
1 P/ PORTA
2 P/ JANELA</t>
        </r>
      </text>
    </comment>
    <comment ref="F51" authorId="0" shapeId="0">
      <text>
        <r>
          <rPr>
            <b/>
            <sz val="9"/>
            <color indexed="81"/>
            <rFont val="Segoe UI"/>
            <family val="2"/>
          </rPr>
          <t>Paula Dantas Silveira:</t>
        </r>
        <r>
          <rPr>
            <sz val="9"/>
            <color indexed="81"/>
            <rFont val="Segoe UI"/>
            <family val="2"/>
          </rPr>
          <t xml:space="preserve">
automatico para somar na area de pintura</t>
        </r>
      </text>
    </comment>
    <comment ref="O55" authorId="0" shapeId="0">
      <text>
        <r>
          <rPr>
            <b/>
            <sz val="9"/>
            <color indexed="81"/>
            <rFont val="Segoe UI"/>
            <family val="2"/>
          </rPr>
          <t>Paula Dantas Silveira:</t>
        </r>
        <r>
          <rPr>
            <sz val="9"/>
            <color indexed="81"/>
            <rFont val="Segoe UI"/>
            <family val="2"/>
          </rPr>
          <t xml:space="preserve">
PORTA:
10 CM P/ CADA LADO
JANELA:
20 CM P/ CADA LADO</t>
        </r>
      </text>
    </comment>
    <comment ref="P55" authorId="0" shapeId="0">
      <text>
        <r>
          <rPr>
            <b/>
            <sz val="9"/>
            <color indexed="81"/>
            <rFont val="Segoe UI"/>
            <family val="2"/>
          </rPr>
          <t>Paula Dantas Silveira:</t>
        </r>
        <r>
          <rPr>
            <sz val="9"/>
            <color indexed="81"/>
            <rFont val="Segoe UI"/>
            <family val="2"/>
          </rPr>
          <t xml:space="preserve">
1 P/ PORTA
2 P/ JANELA</t>
        </r>
      </text>
    </comment>
    <comment ref="F58" authorId="0" shapeId="0">
      <text>
        <r>
          <rPr>
            <b/>
            <sz val="9"/>
            <color indexed="81"/>
            <rFont val="Segoe UI"/>
            <family val="2"/>
          </rPr>
          <t>Paula Dantas Silveira:</t>
        </r>
        <r>
          <rPr>
            <sz val="9"/>
            <color indexed="81"/>
            <rFont val="Segoe UI"/>
            <family val="2"/>
          </rPr>
          <t xml:space="preserve">
automatico para somar na area de pintura</t>
        </r>
      </text>
    </comment>
    <comment ref="K85" authorId="1" shapeId="0">
      <text>
        <r>
          <rPr>
            <b/>
            <sz val="8"/>
            <color indexed="81"/>
            <rFont val="Tahoma"/>
            <family val="2"/>
          </rPr>
          <t xml:space="preserve">Paula:
</t>
        </r>
        <r>
          <rPr>
            <sz val="8"/>
            <color indexed="81"/>
            <rFont val="Tahoma"/>
            <family val="2"/>
          </rPr>
          <t>95% da esquadria de alumínio</t>
        </r>
      </text>
    </comment>
    <comment ref="D89" authorId="2" shapeId="0">
      <text>
        <r>
          <rPr>
            <b/>
            <sz val="9"/>
            <color indexed="81"/>
            <rFont val="Segoe UI"/>
            <family val="2"/>
          </rPr>
          <t>Pedro Bruno:</t>
        </r>
        <r>
          <rPr>
            <sz val="9"/>
            <color indexed="81"/>
            <rFont val="Segoe UI"/>
            <family val="2"/>
          </rPr>
          <t xml:space="preserve">
% da área
+ INCLUSO GRADE JÁ EXISTENTE NA SALA DE INFORMATICA</t>
        </r>
      </text>
    </comment>
    <comment ref="H104" authorId="0" shapeId="0">
      <text>
        <r>
          <rPr>
            <b/>
            <sz val="9"/>
            <color indexed="81"/>
            <rFont val="Segoe UI"/>
            <family val="2"/>
          </rPr>
          <t>Paula Dantas Silveira:</t>
        </r>
        <r>
          <rPr>
            <sz val="9"/>
            <color indexed="81"/>
            <rFont val="Segoe UI"/>
            <family val="2"/>
          </rPr>
          <t xml:space="preserve">
VOLUME SAPATA + ARRANQUE PILAR</t>
        </r>
      </text>
    </comment>
    <comment ref="L105" authorId="0" shapeId="0">
      <text>
        <r>
          <rPr>
            <b/>
            <sz val="9"/>
            <color indexed="81"/>
            <rFont val="Segoe UI"/>
            <family val="2"/>
          </rPr>
          <t>Paula Dantas Silveira:</t>
        </r>
        <r>
          <rPr>
            <sz val="9"/>
            <color indexed="81"/>
            <rFont val="Segoe UI"/>
            <family val="2"/>
          </rPr>
          <t xml:space="preserve">
VOLUME SAPATA + ARRANQUE PILAR</t>
        </r>
      </text>
    </comment>
    <comment ref="Q105" authorId="0" shapeId="0">
      <text>
        <r>
          <rPr>
            <b/>
            <sz val="9"/>
            <color indexed="81"/>
            <rFont val="Segoe UI"/>
            <family val="2"/>
          </rPr>
          <t>Paula Dantas Silveira:</t>
        </r>
        <r>
          <rPr>
            <sz val="9"/>
            <color indexed="81"/>
            <rFont val="Segoe UI"/>
            <family val="2"/>
          </rPr>
          <t xml:space="preserve">
VOLUME SAPATA + ARRANQUE PILAR</t>
        </r>
      </text>
    </comment>
    <comment ref="M198" authorId="0" shapeId="0">
      <text>
        <r>
          <rPr>
            <b/>
            <sz val="9"/>
            <color indexed="81"/>
            <rFont val="Segoe UI"/>
            <family val="2"/>
          </rPr>
          <t>Paula Dantas Silveira:</t>
        </r>
        <r>
          <rPr>
            <sz val="9"/>
            <color indexed="81"/>
            <rFont val="Segoe UI"/>
            <family val="2"/>
          </rPr>
          <t xml:space="preserve">
O cálculo é feito da seguinte forma:
• Para cada metro quadrado, multiplica-se por 600 BTU
• Cada pessoa adicional soma 600 BTU (a primeira pessoa não é contabilizada)
• Cada equipamento eletrônico soma 600 BTU
Ex.: Uma sala com 30m² para três pessoas com dois computadores
30m² x 600 BTU + 1200 BTU (duas pessoas, pois a primeira não conta) + 1200 BTU (dois computadores) = 20400 BTU
Observações
*Se o cômodo ficar diretamente exposto ao sol, aconselha-se considerar 800 BTUs para cada medida.
*Nossa calculadora está configurada para ambientes com pé direito padrão (aproximadamente de  2,60 m a 3,00 m).</t>
        </r>
      </text>
    </comment>
    <comment ref="O198" authorId="0" shapeId="0">
      <text>
        <r>
          <rPr>
            <b/>
            <sz val="9"/>
            <color indexed="81"/>
            <rFont val="Segoe UI"/>
            <family val="2"/>
          </rPr>
          <t>Paula Dantas Silveira:</t>
        </r>
        <r>
          <rPr>
            <sz val="9"/>
            <color indexed="81"/>
            <rFont val="Segoe UI"/>
            <family val="2"/>
          </rPr>
          <t xml:space="preserve">
A FORMULA JÁ NÃO CONTABILIZA A PRIMEIRA PESSOA</t>
        </r>
      </text>
    </comment>
    <comment ref="S198" authorId="0" shapeId="0">
      <text>
        <r>
          <rPr>
            <b/>
            <sz val="9"/>
            <color indexed="81"/>
            <rFont val="Segoe UI"/>
            <family val="2"/>
          </rPr>
          <t>Paula Dantas Silveira:</t>
        </r>
        <r>
          <rPr>
            <sz val="9"/>
            <color indexed="81"/>
            <rFont val="Segoe UI"/>
            <family val="2"/>
          </rPr>
          <t xml:space="preserve">
LINK COM CAPACIDADES</t>
        </r>
      </text>
    </comment>
    <comment ref="W199" authorId="0" shapeId="0">
      <text>
        <r>
          <rPr>
            <b/>
            <sz val="9"/>
            <color indexed="81"/>
            <rFont val="Segoe UI"/>
            <family val="2"/>
          </rPr>
          <t>Paula Dantas Silveira:</t>
        </r>
        <r>
          <rPr>
            <sz val="9"/>
            <color indexed="81"/>
            <rFont val="Segoe UI"/>
            <family val="2"/>
          </rPr>
          <t xml:space="preserve">
 P = precipitação média anual (mm)</t>
        </r>
      </text>
    </comment>
    <comment ref="X199" authorId="0" shapeId="0">
      <text>
        <r>
          <rPr>
            <b/>
            <sz val="9"/>
            <color indexed="81"/>
            <rFont val="Segoe UI"/>
            <family val="2"/>
          </rPr>
          <t>Paula Dantas Silveira:</t>
        </r>
        <r>
          <rPr>
            <sz val="9"/>
            <color indexed="81"/>
            <rFont val="Segoe UI"/>
            <family val="2"/>
          </rPr>
          <t xml:space="preserve">
A = área de coleta em projeção (m²);</t>
        </r>
      </text>
    </comment>
    <comment ref="Y199" authorId="0" shapeId="0">
      <text>
        <r>
          <rPr>
            <b/>
            <sz val="9"/>
            <color indexed="81"/>
            <rFont val="Segoe UI"/>
            <family val="2"/>
          </rPr>
          <t>Paula Dantas Silveira:</t>
        </r>
        <r>
          <rPr>
            <sz val="9"/>
            <color indexed="81"/>
            <rFont val="Segoe UI"/>
            <family val="2"/>
          </rPr>
          <t xml:space="preserve">
V = volume de água aproveitável e o volume de água da cisterna (L)
+coeficiente de evaporação do sistema (considera-se um acréscimo de 10% no volume de reserva calculado)</t>
        </r>
      </text>
    </comment>
    <comment ref="E217" authorId="0" shapeId="0">
      <text>
        <r>
          <rPr>
            <b/>
            <sz val="9"/>
            <color indexed="81"/>
            <rFont val="Segoe UI"/>
            <family val="2"/>
          </rPr>
          <t>Paula Dantas Silveira:</t>
        </r>
        <r>
          <rPr>
            <sz val="9"/>
            <color indexed="81"/>
            <rFont val="Segoe UI"/>
            <family val="2"/>
          </rPr>
          <t xml:space="preserve">
Adição</t>
        </r>
      </text>
    </comment>
    <comment ref="M217" authorId="0" shapeId="0">
      <text>
        <r>
          <rPr>
            <b/>
            <sz val="9"/>
            <color indexed="81"/>
            <rFont val="Segoe UI"/>
            <family val="2"/>
          </rPr>
          <t>Paula Dantas Silveira:</t>
        </r>
        <r>
          <rPr>
            <sz val="9"/>
            <color indexed="81"/>
            <rFont val="Segoe UI"/>
            <family val="2"/>
          </rPr>
          <t xml:space="preserve">
50 CM - PROFUNDIDADE MEDIA</t>
        </r>
      </text>
    </comment>
  </commentList>
</comments>
</file>

<file path=xl/comments2.xml><?xml version="1.0" encoding="utf-8"?>
<comments xmlns="http://schemas.openxmlformats.org/spreadsheetml/2006/main">
  <authors>
    <author>Paula Dantas Silveira</author>
    <author>.</author>
    <author>Pedro Bruno</author>
  </authors>
  <commentList>
    <comment ref="T3" authorId="0" shapeId="0">
      <text>
        <r>
          <rPr>
            <b/>
            <sz val="9"/>
            <color indexed="81"/>
            <rFont val="Segoe UI"/>
            <family val="2"/>
          </rPr>
          <t>Paula Dantas Silveira:</t>
        </r>
        <r>
          <rPr>
            <sz val="9"/>
            <color indexed="81"/>
            <rFont val="Segoe UI"/>
            <family val="2"/>
          </rPr>
          <t xml:space="preserve">
VERIFICAR SE O TETO SERÁ PINTADO/REBOCADO</t>
        </r>
      </text>
    </comment>
    <comment ref="D4" authorId="0" shapeId="0">
      <text>
        <r>
          <rPr>
            <b/>
            <sz val="9"/>
            <color indexed="81"/>
            <rFont val="Segoe UI"/>
            <family val="2"/>
          </rPr>
          <t>Paula Dantas Silveira:</t>
        </r>
        <r>
          <rPr>
            <sz val="9"/>
            <color indexed="81"/>
            <rFont val="Segoe UI"/>
            <family val="2"/>
          </rPr>
          <t xml:space="preserve">
PE DIREITO ALVENARIA</t>
        </r>
      </text>
    </comment>
    <comment ref="E4" authorId="0" shapeId="0">
      <text>
        <r>
          <rPr>
            <b/>
            <sz val="9"/>
            <color indexed="81"/>
            <rFont val="Segoe UI"/>
            <family val="2"/>
          </rPr>
          <t>Paula Dantas Silveira:</t>
        </r>
        <r>
          <rPr>
            <sz val="9"/>
            <color indexed="81"/>
            <rFont val="Segoe UI"/>
            <family val="2"/>
          </rPr>
          <t xml:space="preserve">
ALTURA CERAMICA</t>
        </r>
      </text>
    </comment>
    <comment ref="F4" authorId="0" shapeId="0">
      <text>
        <r>
          <rPr>
            <b/>
            <sz val="9"/>
            <color indexed="81"/>
            <rFont val="Segoe UI"/>
            <family val="2"/>
          </rPr>
          <t>Paula Dantas Silveira:</t>
        </r>
        <r>
          <rPr>
            <sz val="9"/>
            <color indexed="81"/>
            <rFont val="Segoe UI"/>
            <family val="2"/>
          </rPr>
          <t xml:space="preserve">
ALTURA PINTURA = FORRO/LAJE</t>
        </r>
      </text>
    </comment>
    <comment ref="G4" authorId="0" shapeId="0">
      <text>
        <r>
          <rPr>
            <b/>
            <sz val="9"/>
            <color indexed="81"/>
            <rFont val="Segoe UI"/>
            <family val="2"/>
          </rPr>
          <t>Paula Dantas Silveira:</t>
        </r>
        <r>
          <rPr>
            <sz val="9"/>
            <color indexed="81"/>
            <rFont val="Segoe UI"/>
            <family val="2"/>
          </rPr>
          <t xml:space="preserve">
PM = PORTA MADEIRA
PA= PORTA ALUMINIO
PC = PORTA CORRER
JM= JANELA MADEIRA
JA=JANELA ALUMINIO
CO=COBOGO</t>
        </r>
      </text>
    </comment>
    <comment ref="L4" authorId="0" shapeId="0">
      <text>
        <r>
          <rPr>
            <b/>
            <sz val="9"/>
            <color indexed="81"/>
            <rFont val="Segoe UI"/>
            <family val="2"/>
          </rPr>
          <t>Paula Dantas Silveira:</t>
        </r>
        <r>
          <rPr>
            <sz val="9"/>
            <color indexed="81"/>
            <rFont val="Segoe UI"/>
            <family val="2"/>
          </rPr>
          <t xml:space="preserve">
LEMBRAR DE VERIF EMPENAS DE ALV + REBOCO + PINT..</t>
        </r>
      </text>
    </comment>
    <comment ref="N4" authorId="0" shapeId="0">
      <text>
        <r>
          <rPr>
            <b/>
            <sz val="9"/>
            <color indexed="81"/>
            <rFont val="Segoe UI"/>
            <family val="2"/>
          </rPr>
          <t>Paula Dantas Silveira:</t>
        </r>
        <r>
          <rPr>
            <sz val="9"/>
            <color indexed="81"/>
            <rFont val="Segoe UI"/>
            <family val="2"/>
          </rPr>
          <t xml:space="preserve">
VERIF PASTILHA VS CERAMICA</t>
        </r>
      </text>
    </comment>
    <comment ref="O4" authorId="0" shapeId="0">
      <text>
        <r>
          <rPr>
            <b/>
            <sz val="9"/>
            <color indexed="81"/>
            <rFont val="Segoe UI"/>
            <family val="2"/>
          </rPr>
          <t>Paula Dantas Silveira:</t>
        </r>
        <r>
          <rPr>
            <sz val="9"/>
            <color indexed="81"/>
            <rFont val="Segoe UI"/>
            <family val="2"/>
          </rPr>
          <t xml:space="preserve">
NÃO DESCONTA O COBOGO</t>
        </r>
      </text>
    </comment>
    <comment ref="W4" authorId="0" shapeId="0">
      <text>
        <r>
          <rPr>
            <b/>
            <sz val="9"/>
            <color indexed="81"/>
            <rFont val="Segoe UI"/>
            <family val="2"/>
          </rPr>
          <t>Paula Dantas Silveira:</t>
        </r>
        <r>
          <rPr>
            <sz val="9"/>
            <color indexed="81"/>
            <rFont val="Segoe UI"/>
            <family val="2"/>
          </rPr>
          <t xml:space="preserve">
LEMBRAR DE SEMPRE VERIFICAR PINTURA DE TETO, VIGAS..</t>
        </r>
      </text>
    </comment>
    <comment ref="Y4" authorId="0" shapeId="0">
      <text>
        <r>
          <rPr>
            <b/>
            <sz val="9"/>
            <color indexed="81"/>
            <rFont val="Segoe UI"/>
            <family val="2"/>
          </rPr>
          <t>Paula Dantas Silveira:</t>
        </r>
        <r>
          <rPr>
            <sz val="9"/>
            <color indexed="81"/>
            <rFont val="Segoe UI"/>
            <family val="2"/>
          </rPr>
          <t xml:space="preserve">
LEMBRAR TUBOS DE QUEDA</t>
        </r>
      </text>
    </comment>
    <comment ref="Z6" authorId="0" shapeId="0">
      <text>
        <r>
          <rPr>
            <b/>
            <sz val="9"/>
            <color indexed="81"/>
            <rFont val="Segoe UI"/>
            <family val="2"/>
          </rPr>
          <t>Paula Dantas Silveira:</t>
        </r>
        <r>
          <rPr>
            <sz val="9"/>
            <color indexed="81"/>
            <rFont val="Segoe UI"/>
            <family val="2"/>
          </rPr>
          <t xml:space="preserve">
TUBO DE QUEDA CALHA
</t>
        </r>
      </text>
    </comment>
    <comment ref="AR6" authorId="0" shapeId="0">
      <text>
        <r>
          <rPr>
            <b/>
            <sz val="9"/>
            <color indexed="81"/>
            <rFont val="Segoe UI"/>
            <family val="2"/>
          </rPr>
          <t>Paula Dantas Silveira:</t>
        </r>
        <r>
          <rPr>
            <sz val="9"/>
            <color indexed="81"/>
            <rFont val="Segoe UI"/>
            <family val="2"/>
          </rPr>
          <t xml:space="preserve">
REVISAO ESQUADRIA MADEIRA  REGULAGEM</t>
        </r>
      </text>
    </comment>
    <comment ref="M7" authorId="0" shapeId="0">
      <text>
        <r>
          <rPr>
            <b/>
            <sz val="9"/>
            <color indexed="81"/>
            <rFont val="Segoe UI"/>
            <family val="2"/>
          </rPr>
          <t>Paula Dantas Silveira:</t>
        </r>
        <r>
          <rPr>
            <sz val="9"/>
            <color indexed="81"/>
            <rFont val="Segoe UI"/>
            <family val="2"/>
          </rPr>
          <t xml:space="preserve">
FECHAR COBOGO PARTE DE BAIXO DAS NOVAS JANELAS</t>
        </r>
      </text>
    </comment>
    <comment ref="Z7" authorId="0" shapeId="0">
      <text>
        <r>
          <rPr>
            <b/>
            <sz val="9"/>
            <color indexed="81"/>
            <rFont val="Segoe UI"/>
            <family val="2"/>
          </rPr>
          <t>Paula Dantas Silveira:</t>
        </r>
        <r>
          <rPr>
            <sz val="9"/>
            <color indexed="81"/>
            <rFont val="Segoe UI"/>
            <family val="2"/>
          </rPr>
          <t xml:space="preserve">
TUBO DE QUEDA CALHA
</t>
        </r>
      </text>
    </comment>
    <comment ref="AU7" authorId="0" shapeId="0">
      <text>
        <r>
          <rPr>
            <b/>
            <sz val="9"/>
            <color indexed="81"/>
            <rFont val="Segoe UI"/>
            <family val="2"/>
          </rPr>
          <t>Paula Dantas Silveira:</t>
        </r>
        <r>
          <rPr>
            <sz val="9"/>
            <color indexed="81"/>
            <rFont val="Segoe UI"/>
            <family val="2"/>
          </rPr>
          <t xml:space="preserve">
Demolição cobogo para instalar janelas</t>
        </r>
      </text>
    </comment>
    <comment ref="Z8" authorId="0" shapeId="0">
      <text>
        <r>
          <rPr>
            <b/>
            <sz val="9"/>
            <color indexed="81"/>
            <rFont val="Segoe UI"/>
            <family val="2"/>
          </rPr>
          <t>Paula Dantas Silveira:</t>
        </r>
        <r>
          <rPr>
            <sz val="9"/>
            <color indexed="81"/>
            <rFont val="Segoe UI"/>
            <family val="2"/>
          </rPr>
          <t xml:space="preserve">
DIRECIONAR CX PARA CISTERNA - PREVISAO PARA LOCAL MAIS DISTANTE DO FUNDO DO TERRENO</t>
        </r>
      </text>
    </comment>
    <comment ref="AO8" authorId="0" shapeId="0">
      <text>
        <r>
          <rPr>
            <b/>
            <sz val="9"/>
            <color indexed="81"/>
            <rFont val="Segoe UI"/>
            <family val="2"/>
          </rPr>
          <t>Paula Dantas Silveira:</t>
        </r>
        <r>
          <rPr>
            <sz val="9"/>
            <color indexed="81"/>
            <rFont val="Segoe UI"/>
            <family val="2"/>
          </rPr>
          <t xml:space="preserve">
sifao</t>
        </r>
      </text>
    </comment>
    <comment ref="AO10" authorId="0" shapeId="0">
      <text>
        <r>
          <rPr>
            <b/>
            <sz val="9"/>
            <color indexed="81"/>
            <rFont val="Segoe UI"/>
            <family val="2"/>
          </rPr>
          <t>Paula Dantas Silveira:</t>
        </r>
        <r>
          <rPr>
            <sz val="9"/>
            <color indexed="81"/>
            <rFont val="Segoe UI"/>
            <family val="2"/>
          </rPr>
          <t xml:space="preserve">
2 BARRAS VASO</t>
        </r>
      </text>
    </comment>
    <comment ref="AU10" authorId="0" shapeId="0">
      <text>
        <r>
          <rPr>
            <b/>
            <sz val="9"/>
            <color indexed="81"/>
            <rFont val="Segoe UI"/>
            <family val="2"/>
          </rPr>
          <t>Paula Dantas Silveira:</t>
        </r>
        <r>
          <rPr>
            <sz val="9"/>
            <color indexed="81"/>
            <rFont val="Segoe UI"/>
            <family val="2"/>
          </rPr>
          <t xml:space="preserve">
aumentar porta</t>
        </r>
      </text>
    </comment>
    <comment ref="AO11" authorId="0" shapeId="0">
      <text>
        <r>
          <rPr>
            <b/>
            <sz val="9"/>
            <color indexed="81"/>
            <rFont val="Segoe UI"/>
            <family val="2"/>
          </rPr>
          <t>Paula Dantas Silveira:</t>
        </r>
        <r>
          <rPr>
            <sz val="9"/>
            <color indexed="81"/>
            <rFont val="Segoe UI"/>
            <family val="2"/>
          </rPr>
          <t xml:space="preserve">
ASSENTOS VASO SANIT</t>
        </r>
      </text>
    </comment>
    <comment ref="AU11" authorId="0" shapeId="0">
      <text>
        <r>
          <rPr>
            <b/>
            <sz val="9"/>
            <color indexed="81"/>
            <rFont val="Segoe UI"/>
            <family val="2"/>
          </rPr>
          <t>Paula Dantas Silveira:</t>
        </r>
        <r>
          <rPr>
            <sz val="9"/>
            <color indexed="81"/>
            <rFont val="Segoe UI"/>
            <family val="2"/>
          </rPr>
          <t xml:space="preserve">
aumentar porta</t>
        </r>
      </text>
    </comment>
    <comment ref="N12" authorId="0" shapeId="0">
      <text>
        <r>
          <rPr>
            <b/>
            <sz val="9"/>
            <color indexed="81"/>
            <rFont val="Segoe UI"/>
            <family val="2"/>
          </rPr>
          <t>Paula Dantas Silveira:</t>
        </r>
        <r>
          <rPr>
            <sz val="9"/>
            <color indexed="81"/>
            <rFont val="Segoe UI"/>
            <family val="2"/>
          </rPr>
          <t xml:space="preserve">
reparos + mudança pt esgoto</t>
        </r>
      </text>
    </comment>
    <comment ref="AO12" authorId="0" shapeId="0">
      <text>
        <r>
          <rPr>
            <b/>
            <sz val="9"/>
            <color indexed="81"/>
            <rFont val="Segoe UI"/>
            <family val="2"/>
          </rPr>
          <t>Paula Dantas Silveira:</t>
        </r>
        <r>
          <rPr>
            <sz val="9"/>
            <color indexed="81"/>
            <rFont val="Segoe UI"/>
            <family val="2"/>
          </rPr>
          <t xml:space="preserve">
sifao</t>
        </r>
      </text>
    </comment>
    <comment ref="S15" authorId="0" shapeId="0">
      <text>
        <r>
          <rPr>
            <b/>
            <sz val="9"/>
            <color indexed="81"/>
            <rFont val="Segoe UI"/>
            <family val="2"/>
          </rPr>
          <t>Paula Dantas Silveira:</t>
        </r>
        <r>
          <rPr>
            <sz val="9"/>
            <color indexed="81"/>
            <rFont val="Segoe UI"/>
            <family val="2"/>
          </rPr>
          <t xml:space="preserve">
aterro miolo na frente
</t>
        </r>
      </text>
    </comment>
    <comment ref="AD15" authorId="0" shapeId="0">
      <text>
        <r>
          <rPr>
            <b/>
            <sz val="9"/>
            <color indexed="81"/>
            <rFont val="Segoe UI"/>
            <family val="2"/>
          </rPr>
          <t>Paula Dantas Silveira:</t>
        </r>
        <r>
          <rPr>
            <sz val="9"/>
            <color indexed="81"/>
            <rFont val="Segoe UI"/>
            <family val="2"/>
          </rPr>
          <t xml:space="preserve">
ENTRADA ENERGIA</t>
        </r>
      </text>
    </comment>
    <comment ref="L16" authorId="0" shapeId="0">
      <text>
        <r>
          <rPr>
            <b/>
            <sz val="9"/>
            <color indexed="81"/>
            <rFont val="Segoe UI"/>
            <family val="2"/>
          </rPr>
          <t>Paula Dantas Silveira:</t>
        </r>
        <r>
          <rPr>
            <sz val="9"/>
            <color indexed="81"/>
            <rFont val="Segoe UI"/>
            <family val="2"/>
          </rPr>
          <t xml:space="preserve">
tijolo maciço - contençao para rampaS</t>
        </r>
      </text>
    </comment>
    <comment ref="O16" authorId="0" shapeId="0">
      <text>
        <r>
          <rPr>
            <b/>
            <sz val="9"/>
            <color indexed="81"/>
            <rFont val="Segoe UI"/>
            <family val="2"/>
          </rPr>
          <t>Paula Dantas Silveira:</t>
        </r>
        <r>
          <rPr>
            <sz val="9"/>
            <color indexed="81"/>
            <rFont val="Segoe UI"/>
            <family val="2"/>
          </rPr>
          <t xml:space="preserve">
+ CANTEIRO RAMPA ENTRADA</t>
        </r>
      </text>
    </comment>
    <comment ref="S16" authorId="0" shapeId="0">
      <text>
        <r>
          <rPr>
            <b/>
            <sz val="9"/>
            <color indexed="81"/>
            <rFont val="Segoe UI"/>
            <family val="2"/>
          </rPr>
          <t>Paula Dantas Silveira:</t>
        </r>
        <r>
          <rPr>
            <sz val="9"/>
            <color indexed="81"/>
            <rFont val="Segoe UI"/>
            <family val="2"/>
          </rPr>
          <t xml:space="preserve">
aterro miolo na rampa entrada
</t>
        </r>
      </text>
    </comment>
    <comment ref="AD16" authorId="0" shapeId="0">
      <text>
        <r>
          <rPr>
            <b/>
            <sz val="9"/>
            <color indexed="81"/>
            <rFont val="Segoe UI"/>
            <family val="2"/>
          </rPr>
          <t>Paula Dantas Silveira:</t>
        </r>
        <r>
          <rPr>
            <sz val="9"/>
            <color indexed="81"/>
            <rFont val="Segoe UI"/>
            <family val="2"/>
          </rPr>
          <t xml:space="preserve">
QUADRO DISTRIBUIÇÃO</t>
        </r>
      </text>
    </comment>
    <comment ref="S17" authorId="0" shapeId="0">
      <text>
        <r>
          <rPr>
            <b/>
            <sz val="9"/>
            <color indexed="81"/>
            <rFont val="Segoe UI"/>
            <family val="2"/>
          </rPr>
          <t>Paula Dantas Silveira:</t>
        </r>
        <r>
          <rPr>
            <sz val="9"/>
            <color indexed="81"/>
            <rFont val="Segoe UI"/>
            <family val="2"/>
          </rPr>
          <t xml:space="preserve">
talude da "viga baldrame descalçada"</t>
        </r>
      </text>
    </comment>
    <comment ref="AD17" authorId="0" shapeId="0">
      <text>
        <r>
          <rPr>
            <b/>
            <sz val="9"/>
            <color indexed="81"/>
            <rFont val="Segoe UI"/>
            <family val="2"/>
          </rPr>
          <t>Paula Dantas Silveira:</t>
        </r>
        <r>
          <rPr>
            <sz val="9"/>
            <color indexed="81"/>
            <rFont val="Segoe UI"/>
            <family val="2"/>
          </rPr>
          <t xml:space="preserve">
METRAGEM ENTRADA ENERGIA</t>
        </r>
      </text>
    </comment>
    <comment ref="P23" authorId="0" shapeId="0">
      <text>
        <r>
          <rPr>
            <b/>
            <sz val="9"/>
            <color indexed="81"/>
            <rFont val="Segoe UI"/>
            <family val="2"/>
          </rPr>
          <t>Paula Dantas Silveira:</t>
        </r>
        <r>
          <rPr>
            <sz val="9"/>
            <color indexed="81"/>
            <rFont val="Segoe UI"/>
            <family val="2"/>
          </rPr>
          <t xml:space="preserve">
TRATAMENTO DE REGULARIZAÇÃO</t>
        </r>
      </text>
    </comment>
    <comment ref="AR29" authorId="0" shapeId="0">
      <text>
        <r>
          <rPr>
            <b/>
            <sz val="9"/>
            <color indexed="81"/>
            <rFont val="Segoe UI"/>
            <family val="2"/>
          </rPr>
          <t>Paula Dantas Silveira:</t>
        </r>
        <r>
          <rPr>
            <sz val="9"/>
            <color indexed="81"/>
            <rFont val="Segoe UI"/>
            <family val="2"/>
          </rPr>
          <t xml:space="preserve">
REVISAO ESQUADRIA FERRO TRAVANDO</t>
        </r>
      </text>
    </comment>
    <comment ref="AU29" authorId="0" shapeId="0">
      <text>
        <r>
          <rPr>
            <b/>
            <sz val="9"/>
            <color indexed="81"/>
            <rFont val="Segoe UI"/>
            <family val="2"/>
          </rPr>
          <t>Paula Dantas Silveira:</t>
        </r>
        <r>
          <rPr>
            <sz val="9"/>
            <color indexed="81"/>
            <rFont val="Segoe UI"/>
            <family val="2"/>
          </rPr>
          <t xml:space="preserve">
MURETA NA FRENTE - DEMOLIR PARA CONSTRUÇÃO DO MURO</t>
        </r>
      </text>
    </comment>
    <comment ref="P30" authorId="0" shapeId="0">
      <text>
        <r>
          <rPr>
            <b/>
            <sz val="9"/>
            <color indexed="81"/>
            <rFont val="Segoe UI"/>
            <family val="2"/>
          </rPr>
          <t>Paula Dantas Silveira:</t>
        </r>
        <r>
          <rPr>
            <sz val="9"/>
            <color indexed="81"/>
            <rFont val="Segoe UI"/>
            <family val="2"/>
          </rPr>
          <t xml:space="preserve">
passeio frente</t>
        </r>
      </text>
    </comment>
    <comment ref="S30" authorId="0" shapeId="0">
      <text>
        <r>
          <rPr>
            <b/>
            <sz val="9"/>
            <color indexed="81"/>
            <rFont val="Segoe UI"/>
            <family val="2"/>
          </rPr>
          <t>Paula Dantas Silveira:</t>
        </r>
        <r>
          <rPr>
            <sz val="9"/>
            <color indexed="81"/>
            <rFont val="Segoe UI"/>
            <family val="2"/>
          </rPr>
          <t xml:space="preserve">
meio fio</t>
        </r>
      </text>
    </comment>
    <comment ref="O37" authorId="0" shapeId="0">
      <text>
        <r>
          <rPr>
            <b/>
            <sz val="9"/>
            <color indexed="81"/>
            <rFont val="Segoe UI"/>
            <family val="2"/>
          </rPr>
          <t>Paula Dantas Silveira:</t>
        </r>
        <r>
          <rPr>
            <sz val="9"/>
            <color indexed="81"/>
            <rFont val="Segoe UI"/>
            <family val="2"/>
          </rPr>
          <t xml:space="preserve">
PORTA:
10 CM P/ CADA LADO
JANELA:
20 CM P/ CADA LADO</t>
        </r>
      </text>
    </comment>
    <comment ref="P37" authorId="0" shapeId="0">
      <text>
        <r>
          <rPr>
            <b/>
            <sz val="9"/>
            <color indexed="81"/>
            <rFont val="Segoe UI"/>
            <family val="2"/>
          </rPr>
          <t>Paula Dantas Silveira:</t>
        </r>
        <r>
          <rPr>
            <sz val="9"/>
            <color indexed="81"/>
            <rFont val="Segoe UI"/>
            <family val="2"/>
          </rPr>
          <t xml:space="preserve">
1 P/ PORTA
2 P/ JANELA</t>
        </r>
      </text>
    </comment>
    <comment ref="F38" authorId="0" shapeId="0">
      <text>
        <r>
          <rPr>
            <b/>
            <sz val="9"/>
            <color indexed="81"/>
            <rFont val="Segoe UI"/>
            <family val="2"/>
          </rPr>
          <t>Paula Dantas Silveira:</t>
        </r>
        <r>
          <rPr>
            <sz val="9"/>
            <color indexed="81"/>
            <rFont val="Segoe UI"/>
            <family val="2"/>
          </rPr>
          <t xml:space="preserve">
automatico para somar na area de pintura</t>
        </r>
      </text>
    </comment>
    <comment ref="O42" authorId="0" shapeId="0">
      <text>
        <r>
          <rPr>
            <b/>
            <sz val="9"/>
            <color indexed="81"/>
            <rFont val="Segoe UI"/>
            <family val="2"/>
          </rPr>
          <t>Paula Dantas Silveira:</t>
        </r>
        <r>
          <rPr>
            <sz val="9"/>
            <color indexed="81"/>
            <rFont val="Segoe UI"/>
            <family val="2"/>
          </rPr>
          <t xml:space="preserve">
PORTA:
10 CM P/ CADA LADO
JANELA:
20 CM P/ CADA LADO</t>
        </r>
      </text>
    </comment>
    <comment ref="P42" authorId="0" shapeId="0">
      <text>
        <r>
          <rPr>
            <b/>
            <sz val="9"/>
            <color indexed="81"/>
            <rFont val="Segoe UI"/>
            <family val="2"/>
          </rPr>
          <t>Paula Dantas Silveira:</t>
        </r>
        <r>
          <rPr>
            <sz val="9"/>
            <color indexed="81"/>
            <rFont val="Segoe UI"/>
            <family val="2"/>
          </rPr>
          <t xml:space="preserve">
1 P/ PORTA
2 P/ JANELA</t>
        </r>
      </text>
    </comment>
    <comment ref="F45" authorId="0" shapeId="0">
      <text>
        <r>
          <rPr>
            <b/>
            <sz val="9"/>
            <color indexed="81"/>
            <rFont val="Segoe UI"/>
            <family val="2"/>
          </rPr>
          <t>Paula Dantas Silveira:</t>
        </r>
        <r>
          <rPr>
            <sz val="9"/>
            <color indexed="81"/>
            <rFont val="Segoe UI"/>
            <family val="2"/>
          </rPr>
          <t xml:space="preserve">
automatico para somar na area de pintura</t>
        </r>
      </text>
    </comment>
    <comment ref="K72" authorId="1" shapeId="0">
      <text>
        <r>
          <rPr>
            <b/>
            <sz val="8"/>
            <color indexed="81"/>
            <rFont val="Tahoma"/>
            <family val="2"/>
          </rPr>
          <t xml:space="preserve">Paula:
</t>
        </r>
        <r>
          <rPr>
            <sz val="8"/>
            <color indexed="81"/>
            <rFont val="Tahoma"/>
            <family val="2"/>
          </rPr>
          <t>95% da esquadria de alumínio</t>
        </r>
      </text>
    </comment>
    <comment ref="D76" authorId="2" shapeId="0">
      <text>
        <r>
          <rPr>
            <b/>
            <sz val="9"/>
            <color indexed="81"/>
            <rFont val="Segoe UI"/>
            <family val="2"/>
          </rPr>
          <t>Pedro Bruno:</t>
        </r>
        <r>
          <rPr>
            <sz val="9"/>
            <color indexed="81"/>
            <rFont val="Segoe UI"/>
            <family val="2"/>
          </rPr>
          <t xml:space="preserve">
% da área
+ INCLUSO GRADE JÁ EXISTENTE NA SALA DE INFORMATICA</t>
        </r>
      </text>
    </comment>
    <comment ref="N86" authorId="0" shapeId="0">
      <text>
        <r>
          <rPr>
            <b/>
            <sz val="9"/>
            <color indexed="81"/>
            <rFont val="Segoe UI"/>
            <family val="2"/>
          </rPr>
          <t>Paula Dantas Silveira:</t>
        </r>
        <r>
          <rPr>
            <sz val="9"/>
            <color indexed="81"/>
            <rFont val="Segoe UI"/>
            <family val="2"/>
          </rPr>
          <t xml:space="preserve">
1 a + do miolo
</t>
        </r>
      </text>
    </comment>
    <comment ref="H91" authorId="0" shapeId="0">
      <text>
        <r>
          <rPr>
            <b/>
            <sz val="9"/>
            <color indexed="81"/>
            <rFont val="Segoe UI"/>
            <family val="2"/>
          </rPr>
          <t>Paula Dantas Silveira:</t>
        </r>
        <r>
          <rPr>
            <sz val="9"/>
            <color indexed="81"/>
            <rFont val="Segoe UI"/>
            <family val="2"/>
          </rPr>
          <t xml:space="preserve">
VOLUME SAPATA + ARRANQUE PILAR</t>
        </r>
      </text>
    </comment>
    <comment ref="L92" authorId="0" shapeId="0">
      <text>
        <r>
          <rPr>
            <b/>
            <sz val="9"/>
            <color indexed="81"/>
            <rFont val="Segoe UI"/>
            <family val="2"/>
          </rPr>
          <t>Paula Dantas Silveira:</t>
        </r>
        <r>
          <rPr>
            <sz val="9"/>
            <color indexed="81"/>
            <rFont val="Segoe UI"/>
            <family val="2"/>
          </rPr>
          <t xml:space="preserve">
VOLUME SAPATA + ARRANQUE PILAR</t>
        </r>
      </text>
    </comment>
    <comment ref="M185" authorId="0" shapeId="0">
      <text>
        <r>
          <rPr>
            <b/>
            <sz val="9"/>
            <color indexed="81"/>
            <rFont val="Segoe UI"/>
            <family val="2"/>
          </rPr>
          <t>Paula Dantas Silveira:</t>
        </r>
        <r>
          <rPr>
            <sz val="9"/>
            <color indexed="81"/>
            <rFont val="Segoe UI"/>
            <family val="2"/>
          </rPr>
          <t xml:space="preserve">
O cálculo é feito da seguinte forma:
• Para cada metro quadrado, multiplica-se por 600 BTU
• Cada pessoa adicional soma 600 BTU (a primeira pessoa não é contabilizada)
• Cada equipamento eletrônico soma 600 BTU
Ex.: Uma sala com 30m² para três pessoas com dois computadores
30m² x 600 BTU + 1200 BTU (duas pessoas, pois a primeira não conta) + 1200 BTU (dois computadores) = 20400 BTU
Observações
*Se o cômodo ficar diretamente exposto ao sol, aconselha-se considerar 800 BTUs para cada medida.
*Nossa calculadora está configurada para ambientes com pé direito padrão (aproximadamente de  2,60 m a 3,00 m).</t>
        </r>
      </text>
    </comment>
    <comment ref="O185" authorId="0" shapeId="0">
      <text>
        <r>
          <rPr>
            <b/>
            <sz val="9"/>
            <color indexed="81"/>
            <rFont val="Segoe UI"/>
            <family val="2"/>
          </rPr>
          <t>Paula Dantas Silveira:</t>
        </r>
        <r>
          <rPr>
            <sz val="9"/>
            <color indexed="81"/>
            <rFont val="Segoe UI"/>
            <family val="2"/>
          </rPr>
          <t xml:space="preserve">
A FORMULA JÁ NÃO CONTABILIZA A PRIMEIRA PESSOA</t>
        </r>
      </text>
    </comment>
    <comment ref="S185" authorId="0" shapeId="0">
      <text>
        <r>
          <rPr>
            <b/>
            <sz val="9"/>
            <color indexed="81"/>
            <rFont val="Segoe UI"/>
            <family val="2"/>
          </rPr>
          <t>Paula Dantas Silveira:</t>
        </r>
        <r>
          <rPr>
            <sz val="9"/>
            <color indexed="81"/>
            <rFont val="Segoe UI"/>
            <family val="2"/>
          </rPr>
          <t xml:space="preserve">
LINK COM CAPACIDADES</t>
        </r>
      </text>
    </comment>
    <comment ref="W186" authorId="0" shapeId="0">
      <text>
        <r>
          <rPr>
            <b/>
            <sz val="9"/>
            <color indexed="81"/>
            <rFont val="Segoe UI"/>
            <family val="2"/>
          </rPr>
          <t>Paula Dantas Silveira:</t>
        </r>
        <r>
          <rPr>
            <sz val="9"/>
            <color indexed="81"/>
            <rFont val="Segoe UI"/>
            <family val="2"/>
          </rPr>
          <t xml:space="preserve">
 P = precipitação média anual (mm)</t>
        </r>
      </text>
    </comment>
    <comment ref="X186" authorId="0" shapeId="0">
      <text>
        <r>
          <rPr>
            <b/>
            <sz val="9"/>
            <color indexed="81"/>
            <rFont val="Segoe UI"/>
            <family val="2"/>
          </rPr>
          <t>Paula Dantas Silveira:</t>
        </r>
        <r>
          <rPr>
            <sz val="9"/>
            <color indexed="81"/>
            <rFont val="Segoe UI"/>
            <family val="2"/>
          </rPr>
          <t xml:space="preserve">
A = área de coleta em projeção (m²);</t>
        </r>
      </text>
    </comment>
    <comment ref="Y186" authorId="0" shapeId="0">
      <text>
        <r>
          <rPr>
            <b/>
            <sz val="9"/>
            <color indexed="81"/>
            <rFont val="Segoe UI"/>
            <family val="2"/>
          </rPr>
          <t>Paula Dantas Silveira:</t>
        </r>
        <r>
          <rPr>
            <sz val="9"/>
            <color indexed="81"/>
            <rFont val="Segoe UI"/>
            <family val="2"/>
          </rPr>
          <t xml:space="preserve">
V = volume de água aproveitável e o volume de água da cisterna (L)
+coeficiente de evaporação do sistema (considera-se um acréscimo de 10% no volume de reserva calculado)</t>
        </r>
      </text>
    </comment>
    <comment ref="E204" authorId="0" shapeId="0">
      <text>
        <r>
          <rPr>
            <b/>
            <sz val="9"/>
            <color indexed="81"/>
            <rFont val="Segoe UI"/>
            <family val="2"/>
          </rPr>
          <t>Paula Dantas Silveira:</t>
        </r>
        <r>
          <rPr>
            <sz val="9"/>
            <color indexed="81"/>
            <rFont val="Segoe UI"/>
            <family val="2"/>
          </rPr>
          <t xml:space="preserve">
Adição</t>
        </r>
      </text>
    </comment>
    <comment ref="M204" authorId="0" shapeId="0">
      <text>
        <r>
          <rPr>
            <b/>
            <sz val="9"/>
            <color indexed="81"/>
            <rFont val="Segoe UI"/>
            <family val="2"/>
          </rPr>
          <t>Paula Dantas Silveira:</t>
        </r>
        <r>
          <rPr>
            <sz val="9"/>
            <color indexed="81"/>
            <rFont val="Segoe UI"/>
            <family val="2"/>
          </rPr>
          <t xml:space="preserve">
50 CM - PROFUNDIDADE MEDIA</t>
        </r>
      </text>
    </comment>
  </commentList>
</comments>
</file>

<file path=xl/comments3.xml><?xml version="1.0" encoding="utf-8"?>
<comments xmlns="http://schemas.openxmlformats.org/spreadsheetml/2006/main">
  <authors>
    <author>Paula Dantas Silveira</author>
    <author>.</author>
    <author>Pedro Bruno</author>
  </authors>
  <commentList>
    <comment ref="T3" authorId="0" shapeId="0">
      <text>
        <r>
          <rPr>
            <b/>
            <sz val="9"/>
            <color indexed="81"/>
            <rFont val="Segoe UI"/>
            <family val="2"/>
          </rPr>
          <t>Paula Dantas Silveira:</t>
        </r>
        <r>
          <rPr>
            <sz val="9"/>
            <color indexed="81"/>
            <rFont val="Segoe UI"/>
            <family val="2"/>
          </rPr>
          <t xml:space="preserve">
VERIFICAR SE O TETO SERÁ PINTADO/REBOCADO</t>
        </r>
      </text>
    </comment>
    <comment ref="D4" authorId="0" shapeId="0">
      <text>
        <r>
          <rPr>
            <b/>
            <sz val="9"/>
            <color indexed="81"/>
            <rFont val="Segoe UI"/>
            <family val="2"/>
          </rPr>
          <t>Paula Dantas Silveira:</t>
        </r>
        <r>
          <rPr>
            <sz val="9"/>
            <color indexed="81"/>
            <rFont val="Segoe UI"/>
            <family val="2"/>
          </rPr>
          <t xml:space="preserve">
PE DIREITO ALVENARIA</t>
        </r>
      </text>
    </comment>
    <comment ref="E4" authorId="0" shapeId="0">
      <text>
        <r>
          <rPr>
            <b/>
            <sz val="9"/>
            <color indexed="81"/>
            <rFont val="Segoe UI"/>
            <family val="2"/>
          </rPr>
          <t>Paula Dantas Silveira:</t>
        </r>
        <r>
          <rPr>
            <sz val="9"/>
            <color indexed="81"/>
            <rFont val="Segoe UI"/>
            <family val="2"/>
          </rPr>
          <t xml:space="preserve">
ALTURA CERAMICA</t>
        </r>
      </text>
    </comment>
    <comment ref="F4" authorId="0" shapeId="0">
      <text>
        <r>
          <rPr>
            <b/>
            <sz val="9"/>
            <color indexed="81"/>
            <rFont val="Segoe UI"/>
            <family val="2"/>
          </rPr>
          <t>Paula Dantas Silveira:</t>
        </r>
        <r>
          <rPr>
            <sz val="9"/>
            <color indexed="81"/>
            <rFont val="Segoe UI"/>
            <family val="2"/>
          </rPr>
          <t xml:space="preserve">
ALTURA PINTURA = FORRO/LAJE</t>
        </r>
      </text>
    </comment>
    <comment ref="G4" authorId="0" shapeId="0">
      <text>
        <r>
          <rPr>
            <b/>
            <sz val="9"/>
            <color indexed="81"/>
            <rFont val="Segoe UI"/>
            <family val="2"/>
          </rPr>
          <t>Paula Dantas Silveira:</t>
        </r>
        <r>
          <rPr>
            <sz val="9"/>
            <color indexed="81"/>
            <rFont val="Segoe UI"/>
            <family val="2"/>
          </rPr>
          <t xml:space="preserve">
PM = PORTA MADEIRA
PA= PORTA ALUMINIO
PC = PORTA CORRER
JM= JANELA MADEIRA
JA=JANELA ALUMINIO
CO=COBOGO</t>
        </r>
      </text>
    </comment>
    <comment ref="L4" authorId="0" shapeId="0">
      <text>
        <r>
          <rPr>
            <b/>
            <sz val="9"/>
            <color indexed="81"/>
            <rFont val="Segoe UI"/>
            <family val="2"/>
          </rPr>
          <t>Paula Dantas Silveira:</t>
        </r>
        <r>
          <rPr>
            <sz val="9"/>
            <color indexed="81"/>
            <rFont val="Segoe UI"/>
            <family val="2"/>
          </rPr>
          <t xml:space="preserve">
LEMBRAR DE VERIF EMPENAS DE ALV + REBOCO + PINT..</t>
        </r>
      </text>
    </comment>
    <comment ref="N4" authorId="0" shapeId="0">
      <text>
        <r>
          <rPr>
            <b/>
            <sz val="9"/>
            <color indexed="81"/>
            <rFont val="Segoe UI"/>
            <family val="2"/>
          </rPr>
          <t>Paula Dantas Silveira:</t>
        </r>
        <r>
          <rPr>
            <sz val="9"/>
            <color indexed="81"/>
            <rFont val="Segoe UI"/>
            <family val="2"/>
          </rPr>
          <t xml:space="preserve">
VERIF PASTILHA VS CERAMICA</t>
        </r>
      </text>
    </comment>
    <comment ref="O4" authorId="0" shapeId="0">
      <text>
        <r>
          <rPr>
            <b/>
            <sz val="9"/>
            <color indexed="81"/>
            <rFont val="Segoe UI"/>
            <family val="2"/>
          </rPr>
          <t>Paula Dantas Silveira:</t>
        </r>
        <r>
          <rPr>
            <sz val="9"/>
            <color indexed="81"/>
            <rFont val="Segoe UI"/>
            <family val="2"/>
          </rPr>
          <t xml:space="preserve">
NÃO DESCONTA O COBOGO</t>
        </r>
      </text>
    </comment>
    <comment ref="W4" authorId="0" shapeId="0">
      <text>
        <r>
          <rPr>
            <b/>
            <sz val="9"/>
            <color indexed="81"/>
            <rFont val="Segoe UI"/>
            <family val="2"/>
          </rPr>
          <t>Paula Dantas Silveira:</t>
        </r>
        <r>
          <rPr>
            <sz val="9"/>
            <color indexed="81"/>
            <rFont val="Segoe UI"/>
            <family val="2"/>
          </rPr>
          <t xml:space="preserve">
LEMBRAR DE SEMPRE VERIFICAR PINTURA DE TETO, VIGAS..</t>
        </r>
      </text>
    </comment>
    <comment ref="Y4" authorId="0" shapeId="0">
      <text>
        <r>
          <rPr>
            <b/>
            <sz val="9"/>
            <color indexed="81"/>
            <rFont val="Segoe UI"/>
            <family val="2"/>
          </rPr>
          <t>Paula Dantas Silveira:</t>
        </r>
        <r>
          <rPr>
            <sz val="9"/>
            <color indexed="81"/>
            <rFont val="Segoe UI"/>
            <family val="2"/>
          </rPr>
          <t xml:space="preserve">
LEMBRAR TUBOS DE QUEDA</t>
        </r>
      </text>
    </comment>
    <comment ref="Z6" authorId="0" shapeId="0">
      <text>
        <r>
          <rPr>
            <b/>
            <sz val="9"/>
            <color indexed="81"/>
            <rFont val="Segoe UI"/>
            <family val="2"/>
          </rPr>
          <t>Paula Dantas Silveira:</t>
        </r>
        <r>
          <rPr>
            <sz val="9"/>
            <color indexed="81"/>
            <rFont val="Segoe UI"/>
            <family val="2"/>
          </rPr>
          <t xml:space="preserve">
TUBO DE QUEDA CALHA
</t>
        </r>
      </text>
    </comment>
    <comment ref="AR6" authorId="0" shapeId="0">
      <text>
        <r>
          <rPr>
            <b/>
            <sz val="9"/>
            <color indexed="81"/>
            <rFont val="Segoe UI"/>
            <family val="2"/>
          </rPr>
          <t>Paula Dantas Silveira:</t>
        </r>
        <r>
          <rPr>
            <sz val="9"/>
            <color indexed="81"/>
            <rFont val="Segoe UI"/>
            <family val="2"/>
          </rPr>
          <t xml:space="preserve">
REVISAO ESQUADRIA MADEIRA  REGULAGEM</t>
        </r>
      </text>
    </comment>
    <comment ref="M7" authorId="0" shapeId="0">
      <text>
        <r>
          <rPr>
            <b/>
            <sz val="9"/>
            <color indexed="81"/>
            <rFont val="Segoe UI"/>
            <family val="2"/>
          </rPr>
          <t>Paula Dantas Silveira:</t>
        </r>
        <r>
          <rPr>
            <sz val="9"/>
            <color indexed="81"/>
            <rFont val="Segoe UI"/>
            <family val="2"/>
          </rPr>
          <t xml:space="preserve">
FECHAR COBOGO PARTE DE BAIXO DAS NOVAS JANELAS</t>
        </r>
      </text>
    </comment>
    <comment ref="Z7" authorId="0" shapeId="0">
      <text>
        <r>
          <rPr>
            <b/>
            <sz val="9"/>
            <color indexed="81"/>
            <rFont val="Segoe UI"/>
            <family val="2"/>
          </rPr>
          <t>Paula Dantas Silveira:</t>
        </r>
        <r>
          <rPr>
            <sz val="9"/>
            <color indexed="81"/>
            <rFont val="Segoe UI"/>
            <family val="2"/>
          </rPr>
          <t xml:space="preserve">
TUBO DE QUEDA CALHA
</t>
        </r>
      </text>
    </comment>
    <comment ref="AU7" authorId="0" shapeId="0">
      <text>
        <r>
          <rPr>
            <b/>
            <sz val="9"/>
            <color indexed="81"/>
            <rFont val="Segoe UI"/>
            <family val="2"/>
          </rPr>
          <t>Paula Dantas Silveira:</t>
        </r>
        <r>
          <rPr>
            <sz val="9"/>
            <color indexed="81"/>
            <rFont val="Segoe UI"/>
            <family val="2"/>
          </rPr>
          <t xml:space="preserve">
Demolição cobogo para instalar janelas</t>
        </r>
      </text>
    </comment>
    <comment ref="Z8" authorId="0" shapeId="0">
      <text>
        <r>
          <rPr>
            <b/>
            <sz val="9"/>
            <color indexed="81"/>
            <rFont val="Segoe UI"/>
            <family val="2"/>
          </rPr>
          <t>Paula Dantas Silveira:</t>
        </r>
        <r>
          <rPr>
            <sz val="9"/>
            <color indexed="81"/>
            <rFont val="Segoe UI"/>
            <family val="2"/>
          </rPr>
          <t xml:space="preserve">
DIRECIONAR CX PARA CISTERNA - PREVISAO PARA LOCAL MAIS DISTANTE DO FUNDO DO TERRENO</t>
        </r>
      </text>
    </comment>
    <comment ref="AO8" authorId="0" shapeId="0">
      <text>
        <r>
          <rPr>
            <b/>
            <sz val="9"/>
            <color indexed="81"/>
            <rFont val="Segoe UI"/>
            <family val="2"/>
          </rPr>
          <t>Paula Dantas Silveira:</t>
        </r>
        <r>
          <rPr>
            <sz val="9"/>
            <color indexed="81"/>
            <rFont val="Segoe UI"/>
            <family val="2"/>
          </rPr>
          <t xml:space="preserve">
sifao</t>
        </r>
      </text>
    </comment>
    <comment ref="AO10" authorId="0" shapeId="0">
      <text>
        <r>
          <rPr>
            <b/>
            <sz val="9"/>
            <color indexed="81"/>
            <rFont val="Segoe UI"/>
            <family val="2"/>
          </rPr>
          <t>Paula Dantas Silveira:</t>
        </r>
        <r>
          <rPr>
            <sz val="9"/>
            <color indexed="81"/>
            <rFont val="Segoe UI"/>
            <family val="2"/>
          </rPr>
          <t xml:space="preserve">
2 BARRAS VASO</t>
        </r>
      </text>
    </comment>
    <comment ref="AU10" authorId="0" shapeId="0">
      <text>
        <r>
          <rPr>
            <b/>
            <sz val="9"/>
            <color indexed="81"/>
            <rFont val="Segoe UI"/>
            <family val="2"/>
          </rPr>
          <t>Paula Dantas Silveira:</t>
        </r>
        <r>
          <rPr>
            <sz val="9"/>
            <color indexed="81"/>
            <rFont val="Segoe UI"/>
            <family val="2"/>
          </rPr>
          <t xml:space="preserve">
aumentar porta</t>
        </r>
      </text>
    </comment>
    <comment ref="AO11" authorId="0" shapeId="0">
      <text>
        <r>
          <rPr>
            <b/>
            <sz val="9"/>
            <color indexed="81"/>
            <rFont val="Segoe UI"/>
            <family val="2"/>
          </rPr>
          <t>Paula Dantas Silveira:</t>
        </r>
        <r>
          <rPr>
            <sz val="9"/>
            <color indexed="81"/>
            <rFont val="Segoe UI"/>
            <family val="2"/>
          </rPr>
          <t xml:space="preserve">
ASSENTOS VASO SANIT</t>
        </r>
      </text>
    </comment>
    <comment ref="AU11" authorId="0" shapeId="0">
      <text>
        <r>
          <rPr>
            <b/>
            <sz val="9"/>
            <color indexed="81"/>
            <rFont val="Segoe UI"/>
            <family val="2"/>
          </rPr>
          <t>Paula Dantas Silveira:</t>
        </r>
        <r>
          <rPr>
            <sz val="9"/>
            <color indexed="81"/>
            <rFont val="Segoe UI"/>
            <family val="2"/>
          </rPr>
          <t xml:space="preserve">
aumentar porta</t>
        </r>
      </text>
    </comment>
    <comment ref="N12" authorId="0" shapeId="0">
      <text>
        <r>
          <rPr>
            <b/>
            <sz val="9"/>
            <color indexed="81"/>
            <rFont val="Segoe UI"/>
            <family val="2"/>
          </rPr>
          <t>Paula Dantas Silveira:</t>
        </r>
        <r>
          <rPr>
            <sz val="9"/>
            <color indexed="81"/>
            <rFont val="Segoe UI"/>
            <family val="2"/>
          </rPr>
          <t xml:space="preserve">
reparos + mudança pt esgoto</t>
        </r>
      </text>
    </comment>
    <comment ref="AO12" authorId="0" shapeId="0">
      <text>
        <r>
          <rPr>
            <b/>
            <sz val="9"/>
            <color indexed="81"/>
            <rFont val="Segoe UI"/>
            <family val="2"/>
          </rPr>
          <t>Paula Dantas Silveira:</t>
        </r>
        <r>
          <rPr>
            <sz val="9"/>
            <color indexed="81"/>
            <rFont val="Segoe UI"/>
            <family val="2"/>
          </rPr>
          <t xml:space="preserve">
sifao</t>
        </r>
      </text>
    </comment>
    <comment ref="AR12" authorId="0" shapeId="0">
      <text>
        <r>
          <rPr>
            <b/>
            <sz val="9"/>
            <color indexed="81"/>
            <rFont val="Segoe UI"/>
            <family val="2"/>
          </rPr>
          <t>Paula Dantas Silveira:</t>
        </r>
        <r>
          <rPr>
            <sz val="9"/>
            <color indexed="81"/>
            <rFont val="Segoe UI"/>
            <family val="2"/>
          </rPr>
          <t xml:space="preserve">
REVISAO ESQUADRIA FERRO+  REGULAGEM</t>
        </r>
      </text>
    </comment>
    <comment ref="S15" authorId="0" shapeId="0">
      <text>
        <r>
          <rPr>
            <b/>
            <sz val="9"/>
            <color indexed="81"/>
            <rFont val="Segoe UI"/>
            <family val="2"/>
          </rPr>
          <t>Paula Dantas Silveira:</t>
        </r>
        <r>
          <rPr>
            <sz val="9"/>
            <color indexed="81"/>
            <rFont val="Segoe UI"/>
            <family val="2"/>
          </rPr>
          <t xml:space="preserve">
aterro miolo na frente
</t>
        </r>
      </text>
    </comment>
    <comment ref="AD15" authorId="0" shapeId="0">
      <text>
        <r>
          <rPr>
            <b/>
            <sz val="9"/>
            <color indexed="81"/>
            <rFont val="Segoe UI"/>
            <family val="2"/>
          </rPr>
          <t>Paula Dantas Silveira:</t>
        </r>
        <r>
          <rPr>
            <sz val="9"/>
            <color indexed="81"/>
            <rFont val="Segoe UI"/>
            <family val="2"/>
          </rPr>
          <t xml:space="preserve">
QUADRO ENTRADA ENERGIA</t>
        </r>
      </text>
    </comment>
    <comment ref="AO15" authorId="0" shapeId="0">
      <text>
        <r>
          <rPr>
            <b/>
            <sz val="9"/>
            <color indexed="81"/>
            <rFont val="Segoe UI"/>
            <family val="2"/>
          </rPr>
          <t>Paula Dantas Silveira:</t>
        </r>
        <r>
          <rPr>
            <sz val="9"/>
            <color indexed="81"/>
            <rFont val="Segoe UI"/>
            <family val="2"/>
          </rPr>
          <t xml:space="preserve">
CAIXA D'AGUA 1.000L</t>
        </r>
      </text>
    </comment>
    <comment ref="L16" authorId="0" shapeId="0">
      <text>
        <r>
          <rPr>
            <b/>
            <sz val="9"/>
            <color indexed="81"/>
            <rFont val="Segoe UI"/>
            <family val="2"/>
          </rPr>
          <t>Paula Dantas Silveira:</t>
        </r>
        <r>
          <rPr>
            <sz val="9"/>
            <color indexed="81"/>
            <rFont val="Segoe UI"/>
            <family val="2"/>
          </rPr>
          <t xml:space="preserve">
tijolo maciço - contençao para rampaS</t>
        </r>
      </text>
    </comment>
    <comment ref="O16" authorId="0" shapeId="0">
      <text>
        <r>
          <rPr>
            <b/>
            <sz val="9"/>
            <color indexed="81"/>
            <rFont val="Segoe UI"/>
            <family val="2"/>
          </rPr>
          <t>Paula Dantas Silveira:</t>
        </r>
        <r>
          <rPr>
            <sz val="9"/>
            <color indexed="81"/>
            <rFont val="Segoe UI"/>
            <family val="2"/>
          </rPr>
          <t xml:space="preserve">
+ CANTEIRO RAMPA ENTRADA</t>
        </r>
      </text>
    </comment>
    <comment ref="S16" authorId="0" shapeId="0">
      <text>
        <r>
          <rPr>
            <b/>
            <sz val="9"/>
            <color indexed="81"/>
            <rFont val="Segoe UI"/>
            <family val="2"/>
          </rPr>
          <t>Paula Dantas Silveira:</t>
        </r>
        <r>
          <rPr>
            <sz val="9"/>
            <color indexed="81"/>
            <rFont val="Segoe UI"/>
            <family val="2"/>
          </rPr>
          <t xml:space="preserve">
aterro miolo na rampa entrada
</t>
        </r>
      </text>
    </comment>
    <comment ref="AD16" authorId="0" shapeId="0">
      <text>
        <r>
          <rPr>
            <b/>
            <sz val="9"/>
            <color indexed="81"/>
            <rFont val="Segoe UI"/>
            <family val="2"/>
          </rPr>
          <t>Paula Dantas Silveira:</t>
        </r>
        <r>
          <rPr>
            <sz val="9"/>
            <color indexed="81"/>
            <rFont val="Segoe UI"/>
            <family val="2"/>
          </rPr>
          <t xml:space="preserve">
QUADRO DISTRIBUIÇÃO</t>
        </r>
      </text>
    </comment>
    <comment ref="AO16" authorId="0" shapeId="0">
      <text>
        <r>
          <rPr>
            <b/>
            <sz val="9"/>
            <color indexed="81"/>
            <rFont val="Segoe UI"/>
            <family val="2"/>
          </rPr>
          <t>Paula Dantas Silveira:</t>
        </r>
        <r>
          <rPr>
            <sz val="9"/>
            <color indexed="81"/>
            <rFont val="Segoe UI"/>
            <family val="2"/>
          </rPr>
          <t xml:space="preserve">
TUBULAÇÕES CX DAGUA</t>
        </r>
      </text>
    </comment>
    <comment ref="AD17" authorId="0" shapeId="0">
      <text>
        <r>
          <rPr>
            <b/>
            <sz val="9"/>
            <color indexed="81"/>
            <rFont val="Segoe UI"/>
            <family val="2"/>
          </rPr>
          <t>Paula Dantas Silveira:</t>
        </r>
        <r>
          <rPr>
            <sz val="9"/>
            <color indexed="81"/>
            <rFont val="Segoe UI"/>
            <family val="2"/>
          </rPr>
          <t xml:space="preserve">
METRAGEM ENTRADA ENERGIA</t>
        </r>
      </text>
    </comment>
    <comment ref="L22" authorId="0" shapeId="0">
      <text>
        <r>
          <rPr>
            <b/>
            <sz val="9"/>
            <color indexed="81"/>
            <rFont val="Segoe UI"/>
            <family val="2"/>
          </rPr>
          <t>Paula Dantas Silveira:</t>
        </r>
        <r>
          <rPr>
            <sz val="9"/>
            <color indexed="81"/>
            <rFont val="Segoe UI"/>
            <family val="2"/>
          </rPr>
          <t xml:space="preserve">
ALVENARIA  TIJOLINHO p/ nova estrutura cx dagua</t>
        </r>
      </text>
    </comment>
    <comment ref="P23" authorId="0" shapeId="0">
      <text>
        <r>
          <rPr>
            <b/>
            <sz val="9"/>
            <color indexed="81"/>
            <rFont val="Segoe UI"/>
            <family val="2"/>
          </rPr>
          <t>Paula Dantas Silveira:</t>
        </r>
        <r>
          <rPr>
            <sz val="9"/>
            <color indexed="81"/>
            <rFont val="Segoe UI"/>
            <family val="2"/>
          </rPr>
          <t xml:space="preserve">
TRATAMENTO DE REGULARIZAÇÃO</t>
        </r>
      </text>
    </comment>
    <comment ref="AU29" authorId="0" shapeId="0">
      <text>
        <r>
          <rPr>
            <b/>
            <sz val="9"/>
            <color indexed="81"/>
            <rFont val="Segoe UI"/>
            <family val="2"/>
          </rPr>
          <t>Paula Dantas Silveira:</t>
        </r>
        <r>
          <rPr>
            <sz val="9"/>
            <color indexed="81"/>
            <rFont val="Segoe UI"/>
            <family val="2"/>
          </rPr>
          <t xml:space="preserve">
MURETA NA FRENTE - DEMOLIR PARA CONSTRUÇÃO DO MURO</t>
        </r>
      </text>
    </comment>
    <comment ref="P31" authorId="0" shapeId="0">
      <text>
        <r>
          <rPr>
            <b/>
            <sz val="9"/>
            <color indexed="81"/>
            <rFont val="Segoe UI"/>
            <family val="2"/>
          </rPr>
          <t>Paula Dantas Silveira:</t>
        </r>
        <r>
          <rPr>
            <sz val="9"/>
            <color indexed="81"/>
            <rFont val="Segoe UI"/>
            <family val="2"/>
          </rPr>
          <t xml:space="preserve">
passeio frente</t>
        </r>
      </text>
    </comment>
    <comment ref="S31" authorId="0" shapeId="0">
      <text>
        <r>
          <rPr>
            <b/>
            <sz val="9"/>
            <color indexed="81"/>
            <rFont val="Segoe UI"/>
            <family val="2"/>
          </rPr>
          <t>Paula Dantas Silveira:</t>
        </r>
        <r>
          <rPr>
            <sz val="9"/>
            <color indexed="81"/>
            <rFont val="Segoe UI"/>
            <family val="2"/>
          </rPr>
          <t xml:space="preserve">
meio fio</t>
        </r>
      </text>
    </comment>
    <comment ref="O37" authorId="0" shapeId="0">
      <text>
        <r>
          <rPr>
            <b/>
            <sz val="9"/>
            <color indexed="81"/>
            <rFont val="Segoe UI"/>
            <family val="2"/>
          </rPr>
          <t>Paula Dantas Silveira:</t>
        </r>
        <r>
          <rPr>
            <sz val="9"/>
            <color indexed="81"/>
            <rFont val="Segoe UI"/>
            <family val="2"/>
          </rPr>
          <t xml:space="preserve">
PORTA:
10 CM P/ CADA LADO
JANELA:
20 CM P/ CADA LADO</t>
        </r>
      </text>
    </comment>
    <comment ref="P37" authorId="0" shapeId="0">
      <text>
        <r>
          <rPr>
            <b/>
            <sz val="9"/>
            <color indexed="81"/>
            <rFont val="Segoe UI"/>
            <family val="2"/>
          </rPr>
          <t>Paula Dantas Silveira:</t>
        </r>
        <r>
          <rPr>
            <sz val="9"/>
            <color indexed="81"/>
            <rFont val="Segoe UI"/>
            <family val="2"/>
          </rPr>
          <t xml:space="preserve">
1 P/ PORTA
2 P/ JANELA</t>
        </r>
      </text>
    </comment>
    <comment ref="F38" authorId="0" shapeId="0">
      <text>
        <r>
          <rPr>
            <b/>
            <sz val="9"/>
            <color indexed="81"/>
            <rFont val="Segoe UI"/>
            <family val="2"/>
          </rPr>
          <t>Paula Dantas Silveira:</t>
        </r>
        <r>
          <rPr>
            <sz val="9"/>
            <color indexed="81"/>
            <rFont val="Segoe UI"/>
            <family val="2"/>
          </rPr>
          <t xml:space="preserve">
automatico para somar na area de pintura</t>
        </r>
      </text>
    </comment>
    <comment ref="O42" authorId="0" shapeId="0">
      <text>
        <r>
          <rPr>
            <b/>
            <sz val="9"/>
            <color indexed="81"/>
            <rFont val="Segoe UI"/>
            <family val="2"/>
          </rPr>
          <t>Paula Dantas Silveira:</t>
        </r>
        <r>
          <rPr>
            <sz val="9"/>
            <color indexed="81"/>
            <rFont val="Segoe UI"/>
            <family val="2"/>
          </rPr>
          <t xml:space="preserve">
PORTA:
10 CM P/ CADA LADO
JANELA:
20 CM P/ CADA LADO</t>
        </r>
      </text>
    </comment>
    <comment ref="P42" authorId="0" shapeId="0">
      <text>
        <r>
          <rPr>
            <b/>
            <sz val="9"/>
            <color indexed="81"/>
            <rFont val="Segoe UI"/>
            <family val="2"/>
          </rPr>
          <t>Paula Dantas Silveira:</t>
        </r>
        <r>
          <rPr>
            <sz val="9"/>
            <color indexed="81"/>
            <rFont val="Segoe UI"/>
            <family val="2"/>
          </rPr>
          <t xml:space="preserve">
1 P/ PORTA
2 P/ JANELA</t>
        </r>
      </text>
    </comment>
    <comment ref="F45" authorId="0" shapeId="0">
      <text>
        <r>
          <rPr>
            <b/>
            <sz val="9"/>
            <color indexed="81"/>
            <rFont val="Segoe UI"/>
            <family val="2"/>
          </rPr>
          <t>Paula Dantas Silveira:</t>
        </r>
        <r>
          <rPr>
            <sz val="9"/>
            <color indexed="81"/>
            <rFont val="Segoe UI"/>
            <family val="2"/>
          </rPr>
          <t xml:space="preserve">
automatico para somar na area de pintura</t>
        </r>
      </text>
    </comment>
    <comment ref="K72" authorId="1" shapeId="0">
      <text>
        <r>
          <rPr>
            <b/>
            <sz val="8"/>
            <color indexed="81"/>
            <rFont val="Tahoma"/>
            <family val="2"/>
          </rPr>
          <t xml:space="preserve">Paula:
</t>
        </r>
        <r>
          <rPr>
            <sz val="8"/>
            <color indexed="81"/>
            <rFont val="Tahoma"/>
            <family val="2"/>
          </rPr>
          <t>95% da esquadria de alumínio</t>
        </r>
      </text>
    </comment>
    <comment ref="D76" authorId="2" shapeId="0">
      <text>
        <r>
          <rPr>
            <b/>
            <sz val="9"/>
            <color indexed="81"/>
            <rFont val="Segoe UI"/>
            <family val="2"/>
          </rPr>
          <t>Pedro Bruno:</t>
        </r>
        <r>
          <rPr>
            <sz val="9"/>
            <color indexed="81"/>
            <rFont val="Segoe UI"/>
            <family val="2"/>
          </rPr>
          <t xml:space="preserve">
% da área
+ INCLUSO GRADE JÁ EXISTENTE NA SALA DE INFORMATICA</t>
        </r>
      </text>
    </comment>
    <comment ref="N86" authorId="0" shapeId="0">
      <text>
        <r>
          <rPr>
            <b/>
            <sz val="9"/>
            <color indexed="81"/>
            <rFont val="Segoe UI"/>
            <family val="2"/>
          </rPr>
          <t>Paula Dantas Silveira:</t>
        </r>
        <r>
          <rPr>
            <sz val="9"/>
            <color indexed="81"/>
            <rFont val="Segoe UI"/>
            <family val="2"/>
          </rPr>
          <t xml:space="preserve">
1 a + do miolo
</t>
        </r>
      </text>
    </comment>
    <comment ref="H91" authorId="0" shapeId="0">
      <text>
        <r>
          <rPr>
            <b/>
            <sz val="9"/>
            <color indexed="81"/>
            <rFont val="Segoe UI"/>
            <family val="2"/>
          </rPr>
          <t>Paula Dantas Silveira:</t>
        </r>
        <r>
          <rPr>
            <sz val="9"/>
            <color indexed="81"/>
            <rFont val="Segoe UI"/>
            <family val="2"/>
          </rPr>
          <t xml:space="preserve">
VOLUME SAPATA + ARRANQUE PILAR</t>
        </r>
      </text>
    </comment>
    <comment ref="L92" authorId="0" shapeId="0">
      <text>
        <r>
          <rPr>
            <b/>
            <sz val="9"/>
            <color indexed="81"/>
            <rFont val="Segoe UI"/>
            <family val="2"/>
          </rPr>
          <t>Paula Dantas Silveira:</t>
        </r>
        <r>
          <rPr>
            <sz val="9"/>
            <color indexed="81"/>
            <rFont val="Segoe UI"/>
            <family val="2"/>
          </rPr>
          <t xml:space="preserve">
VOLUME SAPATA + ARRANQUE PILAR</t>
        </r>
      </text>
    </comment>
    <comment ref="M185" authorId="0" shapeId="0">
      <text>
        <r>
          <rPr>
            <b/>
            <sz val="9"/>
            <color indexed="81"/>
            <rFont val="Segoe UI"/>
            <family val="2"/>
          </rPr>
          <t>Paula Dantas Silveira:</t>
        </r>
        <r>
          <rPr>
            <sz val="9"/>
            <color indexed="81"/>
            <rFont val="Segoe UI"/>
            <family val="2"/>
          </rPr>
          <t xml:space="preserve">
O cálculo é feito da seguinte forma:
• Para cada metro quadrado, multiplica-se por 600 BTU
• Cada pessoa adicional soma 600 BTU (a primeira pessoa não é contabilizada)
• Cada equipamento eletrônico soma 600 BTU
Ex.: Uma sala com 30m² para três pessoas com dois computadores
30m² x 600 BTU + 1200 BTU (duas pessoas, pois a primeira não conta) + 1200 BTU (dois computadores) = 20400 BTU
Observações
*Se o cômodo ficar diretamente exposto ao sol, aconselha-se considerar 800 BTUs para cada medida.
*Nossa calculadora está configurada para ambientes com pé direito padrão (aproximadamente de  2,60 m a 3,00 m).</t>
        </r>
      </text>
    </comment>
    <comment ref="O185" authorId="0" shapeId="0">
      <text>
        <r>
          <rPr>
            <b/>
            <sz val="9"/>
            <color indexed="81"/>
            <rFont val="Segoe UI"/>
            <family val="2"/>
          </rPr>
          <t>Paula Dantas Silveira:</t>
        </r>
        <r>
          <rPr>
            <sz val="9"/>
            <color indexed="81"/>
            <rFont val="Segoe UI"/>
            <family val="2"/>
          </rPr>
          <t xml:space="preserve">
A FORMULA JÁ NÃO CONTABILIZA A PRIMEIRA PESSOA</t>
        </r>
      </text>
    </comment>
    <comment ref="S185" authorId="0" shapeId="0">
      <text>
        <r>
          <rPr>
            <b/>
            <sz val="9"/>
            <color indexed="81"/>
            <rFont val="Segoe UI"/>
            <family val="2"/>
          </rPr>
          <t>Paula Dantas Silveira:</t>
        </r>
        <r>
          <rPr>
            <sz val="9"/>
            <color indexed="81"/>
            <rFont val="Segoe UI"/>
            <family val="2"/>
          </rPr>
          <t xml:space="preserve">
LINK COM CAPACIDADES</t>
        </r>
      </text>
    </comment>
    <comment ref="W186" authorId="0" shapeId="0">
      <text>
        <r>
          <rPr>
            <b/>
            <sz val="9"/>
            <color indexed="81"/>
            <rFont val="Segoe UI"/>
            <family val="2"/>
          </rPr>
          <t>Paula Dantas Silveira:</t>
        </r>
        <r>
          <rPr>
            <sz val="9"/>
            <color indexed="81"/>
            <rFont val="Segoe UI"/>
            <family val="2"/>
          </rPr>
          <t xml:space="preserve">
 P = precipitação média anual (mm)</t>
        </r>
      </text>
    </comment>
    <comment ref="X186" authorId="0" shapeId="0">
      <text>
        <r>
          <rPr>
            <b/>
            <sz val="9"/>
            <color indexed="81"/>
            <rFont val="Segoe UI"/>
            <family val="2"/>
          </rPr>
          <t>Paula Dantas Silveira:</t>
        </r>
        <r>
          <rPr>
            <sz val="9"/>
            <color indexed="81"/>
            <rFont val="Segoe UI"/>
            <family val="2"/>
          </rPr>
          <t xml:space="preserve">
A = área de coleta em projeção (m²);</t>
        </r>
      </text>
    </comment>
    <comment ref="Y186" authorId="0" shapeId="0">
      <text>
        <r>
          <rPr>
            <b/>
            <sz val="9"/>
            <color indexed="81"/>
            <rFont val="Segoe UI"/>
            <family val="2"/>
          </rPr>
          <t>Paula Dantas Silveira:</t>
        </r>
        <r>
          <rPr>
            <sz val="9"/>
            <color indexed="81"/>
            <rFont val="Segoe UI"/>
            <family val="2"/>
          </rPr>
          <t xml:space="preserve">
V = volume de água aproveitável e o volume de água da cisterna (L)
+coeficiente de evaporação do sistema (considera-se um acréscimo de 10% no volume de reserva calculado)</t>
        </r>
      </text>
    </comment>
    <comment ref="E204" authorId="0" shapeId="0">
      <text>
        <r>
          <rPr>
            <b/>
            <sz val="9"/>
            <color indexed="81"/>
            <rFont val="Segoe UI"/>
            <family val="2"/>
          </rPr>
          <t>Paula Dantas Silveira:</t>
        </r>
        <r>
          <rPr>
            <sz val="9"/>
            <color indexed="81"/>
            <rFont val="Segoe UI"/>
            <family val="2"/>
          </rPr>
          <t xml:space="preserve">
Adição</t>
        </r>
      </text>
    </comment>
    <comment ref="M204" authorId="0" shapeId="0">
      <text>
        <r>
          <rPr>
            <b/>
            <sz val="9"/>
            <color indexed="81"/>
            <rFont val="Segoe UI"/>
            <family val="2"/>
          </rPr>
          <t>Paula Dantas Silveira:</t>
        </r>
        <r>
          <rPr>
            <sz val="9"/>
            <color indexed="81"/>
            <rFont val="Segoe UI"/>
            <family val="2"/>
          </rPr>
          <t xml:space="preserve">
50 CM - PROFUNDIDADE MEDIA</t>
        </r>
      </text>
    </comment>
  </commentList>
</comments>
</file>

<file path=xl/sharedStrings.xml><?xml version="1.0" encoding="utf-8"?>
<sst xmlns="http://schemas.openxmlformats.org/spreadsheetml/2006/main" count="2006" uniqueCount="508">
  <si>
    <t>TOTAL</t>
  </si>
  <si>
    <t>SERVIÇOS PRELIMINARES</t>
  </si>
  <si>
    <t>ESQUADRIAS</t>
  </si>
  <si>
    <t>COBERTURA</t>
  </si>
  <si>
    <t>PINTURA ESMALTE ACETINADO PARA MADEIRA, DUAS DEMAOS, SOBRE FUNDO NIVELADOR BRANCO</t>
  </si>
  <si>
    <t>M2</t>
  </si>
  <si>
    <t>BDI ADOTADO PARA:</t>
  </si>
  <si>
    <t>Construção de Edifícios</t>
  </si>
  <si>
    <r>
      <t>Cálculo do BDI</t>
    </r>
    <r>
      <rPr>
        <b/>
        <sz val="13"/>
        <rFont val="Arial"/>
        <family val="2"/>
      </rPr>
      <t xml:space="preserve">
</t>
    </r>
    <r>
      <rPr>
        <sz val="12"/>
        <rFont val="Arial"/>
        <family val="2"/>
      </rPr>
      <t>Fórmula e parâmetros estabelecidos pelo Acórdão 2622/2013-TCU-Plenário</t>
    </r>
  </si>
  <si>
    <t>DEMONSTRATIVO BDI</t>
  </si>
  <si>
    <t>Item</t>
  </si>
  <si>
    <t>1º quartil</t>
  </si>
  <si>
    <t>3º quartil</t>
  </si>
  <si>
    <t>Médio</t>
  </si>
  <si>
    <t>Identificação</t>
  </si>
  <si>
    <t>AC</t>
  </si>
  <si>
    <t>Administração Central</t>
  </si>
  <si>
    <t>S e G</t>
  </si>
  <si>
    <t>Seguro e Garantia</t>
  </si>
  <si>
    <t>R</t>
  </si>
  <si>
    <t>Risco</t>
  </si>
  <si>
    <t>DF</t>
  </si>
  <si>
    <t>Despesas Financeiras</t>
  </si>
  <si>
    <t>L</t>
  </si>
  <si>
    <t>Lucro</t>
  </si>
  <si>
    <t>I *</t>
  </si>
  <si>
    <t>conforme legislação</t>
  </si>
  <si>
    <t>Tributos *</t>
  </si>
  <si>
    <t>BDI A SER ADOTADO (com desoneração)</t>
  </si>
  <si>
    <t>Verificação:</t>
  </si>
  <si>
    <r>
      <t xml:space="preserve">← </t>
    </r>
    <r>
      <rPr>
        <b/>
        <sz val="10"/>
        <rFont val="Arial"/>
        <family val="2"/>
      </rPr>
      <t xml:space="preserve"> limite 20,34% a 25,00% (sem desoneração)</t>
    </r>
  </si>
  <si>
    <t>* Em geral, os tributos ( I ) aplicáveis são PIS (0,65%), COFINS (3%) e ISS (variável, conforme</t>
  </si>
  <si>
    <t>Município, de 2 a 5% e, em alguns casos, isento).</t>
  </si>
  <si>
    <t>** Caso a empresa seja tributada de forma diferente, alterar os valores abaixo:</t>
  </si>
  <si>
    <t>TRIBUTOS</t>
  </si>
  <si>
    <t>%</t>
  </si>
  <si>
    <t>PIS**</t>
  </si>
  <si>
    <t>COFINS**</t>
  </si>
  <si>
    <t>Cont. Previd.</t>
  </si>
  <si>
    <t>(Contribuição Previdenciária sobre a receita bruta, no caso de desoneração na folha)</t>
  </si>
  <si>
    <t>ISS</t>
  </si>
  <si>
    <t>Total</t>
  </si>
  <si>
    <r>
      <t>Declaramos que, conforme</t>
    </r>
    <r>
      <rPr>
        <b/>
        <sz val="10"/>
        <rFont val="Arial"/>
        <family val="2"/>
      </rPr>
      <t xml:space="preserve"> legislação tributária municipal</t>
    </r>
    <r>
      <rPr>
        <sz val="10"/>
        <rFont val="Arial"/>
        <family val="2"/>
      </rPr>
      <t>, a base de cálculo do ISS é de</t>
    </r>
  </si>
  <si>
    <t xml:space="preserve">sobre o valor da obra e a aliquota do ISS aplicável no Município é de </t>
  </si>
  <si>
    <t>← (limitado a 5,00%)</t>
  </si>
  <si>
    <t>FÓRMULA</t>
  </si>
  <si>
    <r>
      <t xml:space="preserve">BDI calculado pela expressão:
</t>
    </r>
    <r>
      <rPr>
        <b/>
        <sz val="10"/>
        <rFont val="Arial"/>
        <family val="2"/>
      </rPr>
      <t>BDI = { [ (1+AC/100+S/100+R/100+G/100) x (1+DF/100) x (1+L/100) / (1-I/100)] -1} x 100</t>
    </r>
  </si>
  <si>
    <t>m</t>
  </si>
  <si>
    <t>IMPERMEABILIZAÇÃO</t>
  </si>
  <si>
    <t>m2</t>
  </si>
  <si>
    <t>M</t>
  </si>
  <si>
    <t>PD</t>
  </si>
  <si>
    <t>JANELAS</t>
  </si>
  <si>
    <t>ESCAVAÇÃO</t>
  </si>
  <si>
    <t>FORMA</t>
  </si>
  <si>
    <t>M3</t>
  </si>
  <si>
    <t>UN</t>
  </si>
  <si>
    <t>H</t>
  </si>
  <si>
    <t>QTD</t>
  </si>
  <si>
    <t>PERIMETRO</t>
  </si>
  <si>
    <t>PILAR</t>
  </si>
  <si>
    <t>HIDRÁULICA</t>
  </si>
  <si>
    <t>ALTURA</t>
  </si>
  <si>
    <t>ELÉTRICA</t>
  </si>
  <si>
    <t>LOCAL:</t>
  </si>
  <si>
    <t>OBRA :</t>
  </si>
  <si>
    <t>Pavimentação</t>
  </si>
  <si>
    <t>Ambiente</t>
  </si>
  <si>
    <t>P (m)</t>
  </si>
  <si>
    <t>A (m²)</t>
  </si>
  <si>
    <t>Qte</t>
  </si>
  <si>
    <t>Contrapiso</t>
  </si>
  <si>
    <t>Área</t>
  </si>
  <si>
    <t>C</t>
  </si>
  <si>
    <t>Ce1</t>
  </si>
  <si>
    <t>He1</t>
  </si>
  <si>
    <t>Alvenaria</t>
  </si>
  <si>
    <t>Parede externa-interna</t>
  </si>
  <si>
    <t>Parede exclusivamente externa</t>
  </si>
  <si>
    <t>Cerâmica</t>
  </si>
  <si>
    <t>HC</t>
  </si>
  <si>
    <t>Alturas</t>
  </si>
  <si>
    <t>Reboco</t>
  </si>
  <si>
    <t>Pintura</t>
  </si>
  <si>
    <t>/Emboço</t>
  </si>
  <si>
    <t>=Chapisco</t>
  </si>
  <si>
    <t>TIPO</t>
  </si>
  <si>
    <t>PM</t>
  </si>
  <si>
    <t>Vãos / Esquadrias</t>
  </si>
  <si>
    <t>Vidro</t>
  </si>
  <si>
    <t>Peitoril</t>
  </si>
  <si>
    <t>L (m)</t>
  </si>
  <si>
    <t>Alumínio</t>
  </si>
  <si>
    <t>Pintura Alum.</t>
  </si>
  <si>
    <t>RESUMO ESQUADRIAS</t>
  </si>
  <si>
    <t>A) Inclinação do telhado</t>
  </si>
  <si>
    <t>C) Telhado</t>
  </si>
  <si>
    <t>d)Madeiramento</t>
  </si>
  <si>
    <t>Tipo</t>
  </si>
  <si>
    <t>Valor</t>
  </si>
  <si>
    <t>Unidade</t>
  </si>
  <si>
    <t>/Selador+Massa</t>
  </si>
  <si>
    <t>CONCRETO PILARES</t>
  </si>
  <si>
    <t>Laje</t>
  </si>
  <si>
    <t>Telhado</t>
  </si>
  <si>
    <t>Teto/Forro</t>
  </si>
  <si>
    <t>Parede</t>
  </si>
  <si>
    <t>Soleira</t>
  </si>
  <si>
    <t>ATERRO</t>
  </si>
  <si>
    <t>Pts Luz</t>
  </si>
  <si>
    <t>Pts Tom</t>
  </si>
  <si>
    <t>Vãos/Esq</t>
  </si>
  <si>
    <t>Calha</t>
  </si>
  <si>
    <t>VIGAS</t>
  </si>
  <si>
    <t>SAPATA</t>
  </si>
  <si>
    <t>http://www.ecivilnet.com/calculos/volume_de_concreto_sapata.htm</t>
  </si>
  <si>
    <t>CONCRETO SAPATAS</t>
  </si>
  <si>
    <t>CONCRETO VIGAS (2 NIVEIS)</t>
  </si>
  <si>
    <t>ESTRUTURA - VOLUMES</t>
  </si>
  <si>
    <t>PROF</t>
  </si>
  <si>
    <t>MAGRO</t>
  </si>
  <si>
    <t>OUTROS</t>
  </si>
  <si>
    <t>INFRA E SUPRA ESTRUTURA</t>
  </si>
  <si>
    <t>Pt água</t>
  </si>
  <si>
    <t>Pt esg</t>
  </si>
  <si>
    <t>Alven</t>
  </si>
  <si>
    <t>DEMOLIÇÕES/RETIRADAS</t>
  </si>
  <si>
    <t>Esquadr</t>
  </si>
  <si>
    <t>Janela de Enrolar (JE)</t>
  </si>
  <si>
    <t>DIMENSOES - VESTIÁRIO</t>
  </si>
  <si>
    <t>SAPATA/PILARES</t>
  </si>
  <si>
    <t>VESTIÁRIO + CIRCULAÇÃO</t>
  </si>
  <si>
    <t>REFORMAS / ADICIONAIS</t>
  </si>
  <si>
    <t>HP</t>
  </si>
  <si>
    <t>REVESTIMENTOS</t>
  </si>
  <si>
    <t>CONCRETO VIGA BALDRAME</t>
  </si>
  <si>
    <t>Tesouras</t>
  </si>
  <si>
    <t>DIVERSOS</t>
  </si>
  <si>
    <t>GRADES P/ ADICIONAR</t>
  </si>
  <si>
    <t>Grade Proteção P/ Janelas</t>
  </si>
  <si>
    <t>Vergas/CV</t>
  </si>
  <si>
    <t>&lt;1,5</t>
  </si>
  <si>
    <t>&gt;1,5</t>
  </si>
  <si>
    <t>Bancada</t>
  </si>
  <si>
    <t>GRANITOS</t>
  </si>
  <si>
    <t>PORTAS / GRADES</t>
  </si>
  <si>
    <t>Divisórias</t>
  </si>
  <si>
    <t>Local:</t>
  </si>
  <si>
    <t>Cobertura</t>
  </si>
  <si>
    <t>PORTAS P/ TROCAR</t>
  </si>
  <si>
    <t>Caixão</t>
  </si>
  <si>
    <t>ELETRICA</t>
  </si>
  <si>
    <t>AR CONDICIONADO</t>
  </si>
  <si>
    <t>AR COND</t>
  </si>
  <si>
    <t>BTUS</t>
  </si>
  <si>
    <t>PESSOAS</t>
  </si>
  <si>
    <t>EQUIPAM</t>
  </si>
  <si>
    <t>SOL</t>
  </si>
  <si>
    <t>CAPACIDADES</t>
  </si>
  <si>
    <t>CÁLCULO CISTERNA</t>
  </si>
  <si>
    <t>P</t>
  </si>
  <si>
    <t>A</t>
  </si>
  <si>
    <t>V</t>
  </si>
  <si>
    <t>MM</t>
  </si>
  <si>
    <t>REDE PLUVIAL</t>
  </si>
  <si>
    <t>PV1</t>
  </si>
  <si>
    <t>PV2</t>
  </si>
  <si>
    <t>PV3</t>
  </si>
  <si>
    <t>PV4</t>
  </si>
  <si>
    <t>PV5</t>
  </si>
  <si>
    <t>PV6</t>
  </si>
  <si>
    <t>PV7</t>
  </si>
  <si>
    <t>PV8</t>
  </si>
  <si>
    <t>PV9</t>
  </si>
  <si>
    <t>PV10</t>
  </si>
  <si>
    <t>PV11</t>
  </si>
  <si>
    <t>PV12</t>
  </si>
  <si>
    <t>PV13</t>
  </si>
  <si>
    <t>PV14</t>
  </si>
  <si>
    <t>PV15</t>
  </si>
  <si>
    <t>PV16</t>
  </si>
  <si>
    <t>PV17</t>
  </si>
  <si>
    <t>PV18</t>
  </si>
  <si>
    <t>PV19</t>
  </si>
  <si>
    <t>PV20</t>
  </si>
  <si>
    <t>PV21</t>
  </si>
  <si>
    <t>PV22</t>
  </si>
  <si>
    <t>PV23</t>
  </si>
  <si>
    <t>PV24</t>
  </si>
  <si>
    <t>PV25</t>
  </si>
  <si>
    <t>PV26</t>
  </si>
  <si>
    <t>PV27</t>
  </si>
  <si>
    <t>PV28</t>
  </si>
  <si>
    <t>PV29</t>
  </si>
  <si>
    <t>PV30</t>
  </si>
  <si>
    <t>PV31</t>
  </si>
  <si>
    <t>PV32</t>
  </si>
  <si>
    <t>PV33</t>
  </si>
  <si>
    <t>PV34</t>
  </si>
  <si>
    <t>PV35</t>
  </si>
  <si>
    <t>PV36</t>
  </si>
  <si>
    <t>PV37</t>
  </si>
  <si>
    <t>PV38</t>
  </si>
  <si>
    <t>TQ1</t>
  </si>
  <si>
    <t>TQ2</t>
  </si>
  <si>
    <t>TQ3</t>
  </si>
  <si>
    <t>TQ4</t>
  </si>
  <si>
    <t>TQ5</t>
  </si>
  <si>
    <t>TQ6</t>
  </si>
  <si>
    <t>TQ7</t>
  </si>
  <si>
    <t>TQ8</t>
  </si>
  <si>
    <t>TQ9</t>
  </si>
  <si>
    <t>TQ10</t>
  </si>
  <si>
    <t>TQ11</t>
  </si>
  <si>
    <t>TQ12</t>
  </si>
  <si>
    <t>TQ13</t>
  </si>
  <si>
    <t>TQ14</t>
  </si>
  <si>
    <t>TQ15</t>
  </si>
  <si>
    <t>TQ16</t>
  </si>
  <si>
    <t>TQ17</t>
  </si>
  <si>
    <t>TQ18</t>
  </si>
  <si>
    <t>TQ19</t>
  </si>
  <si>
    <t>TQ20</t>
  </si>
  <si>
    <t>TQ21</t>
  </si>
  <si>
    <t>TQ22</t>
  </si>
  <si>
    <t>TQ23</t>
  </si>
  <si>
    <t>TQ24</t>
  </si>
  <si>
    <t>TQ25</t>
  </si>
  <si>
    <t>TQ26</t>
  </si>
  <si>
    <t>TQ27</t>
  </si>
  <si>
    <t>TQ28</t>
  </si>
  <si>
    <t>TQ29</t>
  </si>
  <si>
    <t>TQ30</t>
  </si>
  <si>
    <t>TQ31</t>
  </si>
  <si>
    <t>TQ32</t>
  </si>
  <si>
    <t>TQ33</t>
  </si>
  <si>
    <t>TQ34</t>
  </si>
  <si>
    <t>TQ35</t>
  </si>
  <si>
    <t>TQ36</t>
  </si>
  <si>
    <t>TQ37</t>
  </si>
  <si>
    <t>TQ38</t>
  </si>
  <si>
    <t>+50CM</t>
  </si>
  <si>
    <t>JUNÇAO</t>
  </si>
  <si>
    <t>J</t>
  </si>
  <si>
    <t>DEMOLIÇÃO</t>
  </si>
  <si>
    <t>TQ39</t>
  </si>
  <si>
    <t>TQ40</t>
  </si>
  <si>
    <t>TQ41</t>
  </si>
  <si>
    <t>TQ42</t>
  </si>
  <si>
    <t>TQ43</t>
  </si>
  <si>
    <t>TQ44</t>
  </si>
  <si>
    <t>TQ45</t>
  </si>
  <si>
    <t>TQ46</t>
  </si>
  <si>
    <t>TE</t>
  </si>
  <si>
    <t>Balcão/Banco</t>
  </si>
  <si>
    <t>Chapa Moeda p/ fechar parte inferior portao</t>
  </si>
  <si>
    <t>PTS ILUM</t>
  </si>
  <si>
    <t>KW</t>
  </si>
  <si>
    <t>PTS TOM</t>
  </si>
  <si>
    <t>DEMANDA</t>
  </si>
  <si>
    <t>QUADRO</t>
  </si>
  <si>
    <t>DISJUNTORES</t>
  </si>
  <si>
    <t>ILUM</t>
  </si>
  <si>
    <t>10A</t>
  </si>
  <si>
    <t>CONDUTOR DE 6MM²</t>
  </si>
  <si>
    <t>TOM</t>
  </si>
  <si>
    <t>15A</t>
  </si>
  <si>
    <t>RESERVA</t>
  </si>
  <si>
    <t>DISTANCIA ENTRE QUADROS</t>
  </si>
  <si>
    <t>QUADRO P/ PTS</t>
  </si>
  <si>
    <t>REATERRO</t>
  </si>
  <si>
    <t>PASSEIO</t>
  </si>
  <si>
    <t>m3</t>
  </si>
  <si>
    <t>NÃO ORÇAR</t>
  </si>
  <si>
    <t>DRENAGEM</t>
  </si>
  <si>
    <t>HIDROSS</t>
  </si>
  <si>
    <t>1L</t>
  </si>
  <si>
    <t>1KG</t>
  </si>
  <si>
    <t>RG</t>
  </si>
  <si>
    <t>ESTRUTURA METALICA - HORTA</t>
  </si>
  <si>
    <t>TUBO 1"</t>
  </si>
  <si>
    <t>PESO KG/M</t>
  </si>
  <si>
    <t>PESO TOTAL KG</t>
  </si>
  <si>
    <t>TUBO 1 1/2"</t>
  </si>
  <si>
    <t>LOUÇAS/METAIS</t>
  </si>
  <si>
    <t>VERGAS/CONTRA-VERGAS</t>
  </si>
  <si>
    <t>/SPOT+LAMP</t>
  </si>
  <si>
    <t>DIAM</t>
  </si>
  <si>
    <t>LOCAL</t>
  </si>
  <si>
    <t>V/AREA CIRC</t>
  </si>
  <si>
    <t>Revisão</t>
  </si>
  <si>
    <t>Forro</t>
  </si>
  <si>
    <t>Ceramica</t>
  </si>
  <si>
    <t>Louças</t>
  </si>
  <si>
    <t>Manta</t>
  </si>
  <si>
    <t>Novo</t>
  </si>
  <si>
    <t>Vaso</t>
  </si>
  <si>
    <t>Torneira</t>
  </si>
  <si>
    <t>Pia/</t>
  </si>
  <si>
    <t>Lavat</t>
  </si>
  <si>
    <t>Outros</t>
  </si>
  <si>
    <t>Porta Madeira (PM) - Somente Pintura</t>
  </si>
  <si>
    <t>Porta Madeira Novas (PMn)</t>
  </si>
  <si>
    <t xml:space="preserve">CONCRETO SAPATAS/PESCOÇO </t>
  </si>
  <si>
    <t>SAPATA/PESCOÇO</t>
  </si>
  <si>
    <t>PILARES</t>
  </si>
  <si>
    <t>Concreto</t>
  </si>
  <si>
    <t>RAMPAS</t>
  </si>
  <si>
    <t>INCLINAÇÃO</t>
  </si>
  <si>
    <t>DESNIVEL</t>
  </si>
  <si>
    <t>DEGRAU</t>
  </si>
  <si>
    <t>DEGRAUS</t>
  </si>
  <si>
    <t>DESNIVEL 1</t>
  </si>
  <si>
    <t>DESNIVEL 2</t>
  </si>
  <si>
    <t>DESNIVEL 3</t>
  </si>
  <si>
    <t>Guarda Corpo c/ Corrimão (GC)</t>
  </si>
  <si>
    <t>REFORMA</t>
  </si>
  <si>
    <t>#</t>
  </si>
  <si>
    <t>Ret/Recol</t>
  </si>
  <si>
    <t>PILARES PASSARELA</t>
  </si>
  <si>
    <t>DIMENSÕES - PILARES PASSARELA</t>
  </si>
  <si>
    <t>Pintura Madeira</t>
  </si>
  <si>
    <t>Pintura Metalica</t>
  </si>
  <si>
    <t>ÁREAS INTERNAS</t>
  </si>
  <si>
    <t>m²</t>
  </si>
  <si>
    <t>73954/002</t>
  </si>
  <si>
    <t>PINTURA LATEX ACRILICA, DUAS DEMAOS</t>
  </si>
  <si>
    <t>74065/002</t>
  </si>
  <si>
    <t>REMOÇÃO DE VERNIZ SOBRE MADEIRA</t>
  </si>
  <si>
    <t>REMOÇÃO DE PINTURA PVA/ACRILICA</t>
  </si>
  <si>
    <t>PINTURA ESMALTE BRILHANTE (2 DEMAOS) SOBRE SUPERFICIE METALICA, INCLUSIVE PROTECAO COM ZARCAO (1 DEMAO)</t>
  </si>
  <si>
    <t>79516/001</t>
  </si>
  <si>
    <t>REMOCAO DE PINTURA A OLEO/ESMALTE SOBRE SUPERFICIE METALICA</t>
  </si>
  <si>
    <t>Secretaria</t>
  </si>
  <si>
    <t>Diretoria</t>
  </si>
  <si>
    <t>WC</t>
  </si>
  <si>
    <t>Sala de Aula 01</t>
  </si>
  <si>
    <t>OK</t>
  </si>
  <si>
    <t>Emassam</t>
  </si>
  <si>
    <t>Sala de Aula 02</t>
  </si>
  <si>
    <t>DML</t>
  </si>
  <si>
    <t>WC Fem</t>
  </si>
  <si>
    <t>WC Masc</t>
  </si>
  <si>
    <t>GRADE</t>
  </si>
  <si>
    <t>PORTA</t>
  </si>
  <si>
    <t>Rodameio Madeira - Pintura Somente</t>
  </si>
  <si>
    <t>Trincas</t>
  </si>
  <si>
    <t>Sala de Professores</t>
  </si>
  <si>
    <t>JM</t>
  </si>
  <si>
    <t>Jalum</t>
  </si>
  <si>
    <t>Fechaduras</t>
  </si>
  <si>
    <t>ÁREAS EXTERNAS</t>
  </si>
  <si>
    <t>Arvore</t>
  </si>
  <si>
    <t>Pintura Quadro Negro</t>
  </si>
  <si>
    <t>WC PDDE</t>
  </si>
  <si>
    <t>Cantina</t>
  </si>
  <si>
    <t>Despensa</t>
  </si>
  <si>
    <t>Sala de Aula 03</t>
  </si>
  <si>
    <t>Sala de Aula 04</t>
  </si>
  <si>
    <t>Varandão</t>
  </si>
  <si>
    <t>Pilares</t>
  </si>
  <si>
    <t>Empenas</t>
  </si>
  <si>
    <t>Muro</t>
  </si>
  <si>
    <t>PODA DE ARVORE</t>
  </si>
  <si>
    <t>Canaleta</t>
  </si>
  <si>
    <t>INSTALAÇÕES VENTILADORES</t>
  </si>
  <si>
    <t>Relocar</t>
  </si>
  <si>
    <t>60X210</t>
  </si>
  <si>
    <t>P/ WC</t>
  </si>
  <si>
    <t>80X210</t>
  </si>
  <si>
    <t>P/ SALA</t>
  </si>
  <si>
    <t>FOLHA PORTAS</t>
  </si>
  <si>
    <t>TROCA GRADE</t>
  </si>
  <si>
    <t>FUNDO SALA PROF P/ FRENTE</t>
  </si>
  <si>
    <t>Co</t>
  </si>
  <si>
    <t>VÃO</t>
  </si>
  <si>
    <t>Quadros</t>
  </si>
  <si>
    <t>EXT</t>
  </si>
  <si>
    <t>Vigas</t>
  </si>
  <si>
    <t>Empena</t>
  </si>
  <si>
    <t>Pmet</t>
  </si>
  <si>
    <t>Cumeeira</t>
  </si>
  <si>
    <t>Beiral</t>
  </si>
  <si>
    <t>Janela Madeira (JM) - Somente Pintura</t>
  </si>
  <si>
    <t>Porta Metálica (Pmet)</t>
  </si>
  <si>
    <t>VIDRO QUEBRADO</t>
  </si>
  <si>
    <t>PINTURA LATEX ACRILICA AMBIENTES INTERNOS/EXTERNOS, UMA DEMAOS</t>
  </si>
  <si>
    <t>benev</t>
  </si>
  <si>
    <t>dion</t>
  </si>
  <si>
    <t>PTS ARC</t>
  </si>
  <si>
    <t>CXS AP</t>
  </si>
  <si>
    <t>Revisão/Cupin</t>
  </si>
  <si>
    <t>Grade Proteção P/ Janelas/Portas</t>
  </si>
  <si>
    <t>Sala de Aula</t>
  </si>
  <si>
    <t>ok</t>
  </si>
  <si>
    <t>WC MASC</t>
  </si>
  <si>
    <t>WC FEM</t>
  </si>
  <si>
    <t>Circulação</t>
  </si>
  <si>
    <t>Varanda</t>
  </si>
  <si>
    <t>Contorno</t>
  </si>
  <si>
    <t>Árvore</t>
  </si>
  <si>
    <t>COMPR</t>
  </si>
  <si>
    <t>/ Contrapiso</t>
  </si>
  <si>
    <t>Passeio</t>
  </si>
  <si>
    <t>Cx Dagua</t>
  </si>
  <si>
    <t>Lumin</t>
  </si>
  <si>
    <t>+lamp</t>
  </si>
  <si>
    <t>Porta Metálica (Pmet) - Existente</t>
  </si>
  <si>
    <t>Porta Metálica (Pmet) - Novas</t>
  </si>
  <si>
    <t>Janela Aluminio (Jalum) - Novas</t>
  </si>
  <si>
    <t>PMn</t>
  </si>
  <si>
    <t>Tubos de Q</t>
  </si>
  <si>
    <t>P/ DIRECIONAR A CISTERNA</t>
  </si>
  <si>
    <t>DIMENSOES - MURO +DEPOSITO</t>
  </si>
  <si>
    <t>ALV</t>
  </si>
  <si>
    <t>BLOCO</t>
  </si>
  <si>
    <t>EMBAS</t>
  </si>
  <si>
    <t>MURO + DEPOSITO</t>
  </si>
  <si>
    <t>eixo</t>
  </si>
  <si>
    <t>MIOLOS</t>
  </si>
  <si>
    <t>PILARES A CADA 2,60 (EIXO)</t>
  </si>
  <si>
    <t>ALVENARIA</t>
  </si>
  <si>
    <t>- PILARES-CALHAS</t>
  </si>
  <si>
    <t>CALHA BALDRAME=ARGOLAMENTO</t>
  </si>
  <si>
    <t>CONCRETO BLOCOS</t>
  </si>
  <si>
    <t>ALVENARIA PEDRA</t>
  </si>
  <si>
    <t>CISTERNA - SERÁ USADA DA PROPRIA SEDUC</t>
  </si>
  <si>
    <t>METRAGEM DRENOS+DIREC P/ CAIXA</t>
  </si>
  <si>
    <t>Rampa</t>
  </si>
  <si>
    <t>OBRA</t>
  </si>
  <si>
    <t>GLÓRIA-BA</t>
  </si>
  <si>
    <t>GLÓRIA, MARÇO 2026</t>
  </si>
  <si>
    <t>________________________________________
Gutierrez Marciano de Sá Silva
Setor de Engenharia
CREA-BA:3000101727BA</t>
  </si>
  <si>
    <t>OBJETO</t>
  </si>
  <si>
    <r>
      <rPr>
        <b/>
        <sz val="9.5"/>
        <color rgb="FFFFFFFF"/>
        <rFont val="Calibri"/>
        <family val="1"/>
      </rPr>
      <t>ENCARGOS</t>
    </r>
    <r>
      <rPr>
        <sz val="9.5"/>
        <color rgb="FFFFFFFF"/>
        <rFont val="Times New Roman"/>
        <family val="1"/>
      </rPr>
      <t xml:space="preserve">   </t>
    </r>
    <r>
      <rPr>
        <b/>
        <sz val="9.5"/>
        <color rgb="FFFFFFFF"/>
        <rFont val="Calibri"/>
        <family val="1"/>
      </rPr>
      <t>SOCIAIS</t>
    </r>
    <r>
      <rPr>
        <sz val="9.5"/>
        <color rgb="FFFFFFFF"/>
        <rFont val="Times New Roman"/>
        <family val="1"/>
      </rPr>
      <t xml:space="preserve">   </t>
    </r>
    <r>
      <rPr>
        <b/>
        <sz val="9.5"/>
        <color rgb="FFFFFFFF"/>
        <rFont val="Calibri"/>
        <family val="1"/>
      </rPr>
      <t>SOBRE</t>
    </r>
    <r>
      <rPr>
        <sz val="9.5"/>
        <color rgb="FFFFFFFF"/>
        <rFont val="Times New Roman"/>
        <family val="1"/>
      </rPr>
      <t xml:space="preserve">   </t>
    </r>
    <r>
      <rPr>
        <b/>
        <sz val="9.5"/>
        <color rgb="FFFFFFFF"/>
        <rFont val="Calibri"/>
        <family val="1"/>
      </rPr>
      <t>A</t>
    </r>
    <r>
      <rPr>
        <sz val="9.5"/>
        <color rgb="FFFFFFFF"/>
        <rFont val="Times New Roman"/>
        <family val="1"/>
      </rPr>
      <t xml:space="preserve">   </t>
    </r>
    <r>
      <rPr>
        <b/>
        <sz val="9.5"/>
        <color rgb="FFFFFFFF"/>
        <rFont val="Calibri"/>
        <family val="1"/>
      </rPr>
      <t>MÃO</t>
    </r>
    <r>
      <rPr>
        <sz val="9.5"/>
        <color rgb="FFFFFFFF"/>
        <rFont val="Times New Roman"/>
        <family val="1"/>
      </rPr>
      <t xml:space="preserve">   </t>
    </r>
    <r>
      <rPr>
        <b/>
        <sz val="9.5"/>
        <color rgb="FFFFFFFF"/>
        <rFont val="Calibri"/>
        <family val="1"/>
      </rPr>
      <t>DE</t>
    </r>
    <r>
      <rPr>
        <sz val="9.5"/>
        <color rgb="FFFFFFFF"/>
        <rFont val="Times New Roman"/>
        <family val="1"/>
      </rPr>
      <t xml:space="preserve">   </t>
    </r>
    <r>
      <rPr>
        <b/>
        <sz val="9.5"/>
        <color rgb="FFFFFFFF"/>
        <rFont val="Calibri"/>
        <family val="1"/>
      </rPr>
      <t>OBRA</t>
    </r>
  </si>
  <si>
    <r>
      <rPr>
        <b/>
        <sz val="9.5"/>
        <rFont val="Calibri"/>
        <family val="1"/>
      </rPr>
      <t>CÓDIGO</t>
    </r>
  </si>
  <si>
    <r>
      <rPr>
        <b/>
        <sz val="9.5"/>
        <rFont val="Calibri"/>
        <family val="1"/>
      </rPr>
      <t>DESCRIÇÃO</t>
    </r>
  </si>
  <si>
    <r>
      <rPr>
        <b/>
        <sz val="9.5"/>
        <color rgb="FFFFFFFF"/>
        <rFont val="Calibri"/>
        <family val="1"/>
      </rPr>
      <t>COM</t>
    </r>
    <r>
      <rPr>
        <sz val="9.5"/>
        <color rgb="FFFFFFFF"/>
        <rFont val="Times New Roman"/>
        <family val="1"/>
      </rPr>
      <t xml:space="preserve"> </t>
    </r>
    <r>
      <rPr>
        <b/>
        <sz val="9.5"/>
        <color rgb="FFFFFFFF"/>
        <rFont val="Calibri"/>
        <family val="1"/>
      </rPr>
      <t>DESONERAÇÃO</t>
    </r>
  </si>
  <si>
    <r>
      <rPr>
        <b/>
        <sz val="9.5"/>
        <color rgb="FFFFFFFF"/>
        <rFont val="Calibri"/>
        <family val="1"/>
      </rPr>
      <t>SEM</t>
    </r>
    <r>
      <rPr>
        <sz val="9.5"/>
        <color rgb="FFFFFFFF"/>
        <rFont val="Times New Roman"/>
        <family val="1"/>
      </rPr>
      <t xml:space="preserve"> </t>
    </r>
    <r>
      <rPr>
        <b/>
        <sz val="9.5"/>
        <color rgb="FFFFFFFF"/>
        <rFont val="Calibri"/>
        <family val="1"/>
      </rPr>
      <t>DESONERAÇÃO</t>
    </r>
  </si>
  <si>
    <r>
      <rPr>
        <b/>
        <sz val="9.5"/>
        <rFont val="Calibri"/>
        <family val="1"/>
      </rPr>
      <t xml:space="preserve">HORISTA
</t>
    </r>
    <r>
      <rPr>
        <b/>
        <sz val="9.5"/>
        <rFont val="Calibri"/>
        <family val="1"/>
      </rPr>
      <t>%</t>
    </r>
  </si>
  <si>
    <r>
      <rPr>
        <b/>
        <sz val="9.5"/>
        <rFont val="Calibri"/>
        <family val="1"/>
      </rPr>
      <t xml:space="preserve">MENSALISTA
</t>
    </r>
    <r>
      <rPr>
        <b/>
        <sz val="9.5"/>
        <rFont val="Calibri"/>
        <family val="1"/>
      </rPr>
      <t>%</t>
    </r>
  </si>
  <si>
    <r>
      <rPr>
        <b/>
        <sz val="9.5"/>
        <color rgb="FFFFFFFF"/>
        <rFont val="Calibri"/>
        <family val="1"/>
      </rPr>
      <t>GRUPO</t>
    </r>
    <r>
      <rPr>
        <sz val="9.5"/>
        <color rgb="FFFFFFFF"/>
        <rFont val="Times New Roman"/>
        <family val="1"/>
      </rPr>
      <t xml:space="preserve"> </t>
    </r>
    <r>
      <rPr>
        <b/>
        <sz val="9.5"/>
        <color rgb="FFFFFFFF"/>
        <rFont val="Calibri"/>
        <family val="1"/>
      </rPr>
      <t>A</t>
    </r>
  </si>
  <si>
    <r>
      <rPr>
        <sz val="9.5"/>
        <rFont val="Calibri"/>
        <family val="1"/>
      </rPr>
      <t>A1</t>
    </r>
  </si>
  <si>
    <r>
      <rPr>
        <sz val="9.5"/>
        <rFont val="Calibri"/>
        <family val="1"/>
      </rPr>
      <t>INSS</t>
    </r>
  </si>
  <si>
    <r>
      <rPr>
        <sz val="9.5"/>
        <rFont val="Calibri"/>
        <family val="1"/>
      </rPr>
      <t>A2</t>
    </r>
  </si>
  <si>
    <r>
      <rPr>
        <sz val="9.5"/>
        <rFont val="Calibri"/>
        <family val="1"/>
      </rPr>
      <t>SESI</t>
    </r>
  </si>
  <si>
    <r>
      <rPr>
        <sz val="9.5"/>
        <rFont val="Calibri"/>
        <family val="1"/>
      </rPr>
      <t>A3</t>
    </r>
  </si>
  <si>
    <r>
      <rPr>
        <sz val="9.5"/>
        <rFont val="Calibri"/>
        <family val="1"/>
      </rPr>
      <t>SENAI</t>
    </r>
  </si>
  <si>
    <r>
      <rPr>
        <sz val="9.5"/>
        <rFont val="Calibri"/>
        <family val="1"/>
      </rPr>
      <t>A4</t>
    </r>
  </si>
  <si>
    <r>
      <rPr>
        <sz val="9.5"/>
        <rFont val="Calibri"/>
        <family val="1"/>
      </rPr>
      <t>INCRA</t>
    </r>
  </si>
  <si>
    <r>
      <rPr>
        <sz val="9.5"/>
        <rFont val="Calibri"/>
        <family val="1"/>
      </rPr>
      <t>A5</t>
    </r>
  </si>
  <si>
    <r>
      <rPr>
        <sz val="9.5"/>
        <rFont val="Calibri"/>
        <family val="1"/>
      </rPr>
      <t>SEBRAE</t>
    </r>
  </si>
  <si>
    <r>
      <rPr>
        <sz val="9.5"/>
        <rFont val="Calibri"/>
        <family val="1"/>
      </rPr>
      <t>A6</t>
    </r>
  </si>
  <si>
    <r>
      <rPr>
        <sz val="9.5"/>
        <rFont val="Calibri"/>
        <family val="1"/>
      </rPr>
      <t>Salário</t>
    </r>
    <r>
      <rPr>
        <sz val="9.5"/>
        <rFont val="Times New Roman"/>
        <family val="1"/>
      </rPr>
      <t xml:space="preserve"> </t>
    </r>
    <r>
      <rPr>
        <sz val="9.5"/>
        <rFont val="Calibri"/>
        <family val="1"/>
      </rPr>
      <t>Educação</t>
    </r>
  </si>
  <si>
    <r>
      <rPr>
        <sz val="9.5"/>
        <rFont val="Calibri"/>
        <family val="1"/>
      </rPr>
      <t>A7</t>
    </r>
  </si>
  <si>
    <r>
      <rPr>
        <sz val="9.5"/>
        <rFont val="Calibri"/>
        <family val="1"/>
      </rPr>
      <t>Seguro</t>
    </r>
    <r>
      <rPr>
        <sz val="9.5"/>
        <rFont val="Times New Roman"/>
        <family val="1"/>
      </rPr>
      <t xml:space="preserve"> </t>
    </r>
    <r>
      <rPr>
        <sz val="9.5"/>
        <rFont val="Calibri"/>
        <family val="1"/>
      </rPr>
      <t>Contra</t>
    </r>
    <r>
      <rPr>
        <sz val="9.5"/>
        <rFont val="Times New Roman"/>
        <family val="1"/>
      </rPr>
      <t xml:space="preserve"> </t>
    </r>
    <r>
      <rPr>
        <sz val="9.5"/>
        <rFont val="Calibri"/>
        <family val="1"/>
      </rPr>
      <t>Acidentes</t>
    </r>
    <r>
      <rPr>
        <sz val="9.5"/>
        <rFont val="Times New Roman"/>
        <family val="1"/>
      </rPr>
      <t xml:space="preserve"> </t>
    </r>
    <r>
      <rPr>
        <sz val="9.5"/>
        <rFont val="Calibri"/>
        <family val="1"/>
      </rPr>
      <t>de</t>
    </r>
    <r>
      <rPr>
        <sz val="9.5"/>
        <rFont val="Times New Roman"/>
        <family val="1"/>
      </rPr>
      <t xml:space="preserve"> </t>
    </r>
    <r>
      <rPr>
        <sz val="9.5"/>
        <rFont val="Calibri"/>
        <family val="1"/>
      </rPr>
      <t>Trabalho</t>
    </r>
  </si>
  <si>
    <r>
      <rPr>
        <sz val="9.5"/>
        <rFont val="Calibri"/>
        <family val="1"/>
      </rPr>
      <t>A8</t>
    </r>
  </si>
  <si>
    <r>
      <rPr>
        <sz val="9.5"/>
        <rFont val="Calibri"/>
        <family val="1"/>
      </rPr>
      <t>FGTS</t>
    </r>
  </si>
  <si>
    <r>
      <rPr>
        <sz val="9.5"/>
        <rFont val="Calibri"/>
        <family val="1"/>
      </rPr>
      <t>A9</t>
    </r>
  </si>
  <si>
    <r>
      <rPr>
        <sz val="9.5"/>
        <rFont val="Calibri"/>
        <family val="1"/>
      </rPr>
      <t>SECONCI</t>
    </r>
  </si>
  <si>
    <r>
      <rPr>
        <b/>
        <sz val="9.5"/>
        <rFont val="Calibri"/>
        <family val="1"/>
      </rPr>
      <t>A</t>
    </r>
  </si>
  <si>
    <r>
      <rPr>
        <b/>
        <sz val="9.5"/>
        <rFont val="Calibri"/>
        <family val="1"/>
      </rPr>
      <t>Total</t>
    </r>
  </si>
  <si>
    <r>
      <rPr>
        <b/>
        <sz val="9.5"/>
        <color rgb="FFFFFFFF"/>
        <rFont val="Calibri"/>
        <family val="1"/>
      </rPr>
      <t>GRUPO</t>
    </r>
    <r>
      <rPr>
        <sz val="9.5"/>
        <color rgb="FFFFFFFF"/>
        <rFont val="Times New Roman"/>
        <family val="1"/>
      </rPr>
      <t xml:space="preserve"> </t>
    </r>
    <r>
      <rPr>
        <b/>
        <sz val="9.5"/>
        <color rgb="FFFFFFFF"/>
        <rFont val="Calibri"/>
        <family val="1"/>
      </rPr>
      <t>B</t>
    </r>
  </si>
  <si>
    <r>
      <rPr>
        <sz val="9.5"/>
        <rFont val="Calibri"/>
        <family val="1"/>
      </rPr>
      <t>B1</t>
    </r>
  </si>
  <si>
    <r>
      <rPr>
        <sz val="9.5"/>
        <rFont val="Calibri"/>
        <family val="1"/>
      </rPr>
      <t>Repouso</t>
    </r>
    <r>
      <rPr>
        <sz val="9.5"/>
        <rFont val="Times New Roman"/>
        <family val="1"/>
      </rPr>
      <t xml:space="preserve"> </t>
    </r>
    <r>
      <rPr>
        <sz val="9.5"/>
        <rFont val="Calibri"/>
        <family val="1"/>
      </rPr>
      <t>Semanal</t>
    </r>
    <r>
      <rPr>
        <sz val="9.5"/>
        <rFont val="Times New Roman"/>
        <family val="1"/>
      </rPr>
      <t xml:space="preserve"> </t>
    </r>
    <r>
      <rPr>
        <sz val="9.5"/>
        <rFont val="Calibri"/>
        <family val="1"/>
      </rPr>
      <t>Remunerado</t>
    </r>
  </si>
  <si>
    <r>
      <rPr>
        <sz val="9.5"/>
        <rFont val="Calibri"/>
        <family val="1"/>
      </rPr>
      <t>Não</t>
    </r>
    <r>
      <rPr>
        <sz val="9.5"/>
        <rFont val="Times New Roman"/>
        <family val="1"/>
      </rPr>
      <t xml:space="preserve"> </t>
    </r>
    <r>
      <rPr>
        <sz val="9.5"/>
        <rFont val="Calibri"/>
        <family val="1"/>
      </rPr>
      <t>incide</t>
    </r>
  </si>
  <si>
    <r>
      <rPr>
        <sz val="9.5"/>
        <rFont val="Calibri"/>
        <family val="1"/>
      </rPr>
      <t>B2</t>
    </r>
  </si>
  <si>
    <r>
      <rPr>
        <sz val="9.5"/>
        <rFont val="Calibri"/>
        <family val="1"/>
      </rPr>
      <t>Feriados</t>
    </r>
  </si>
  <si>
    <r>
      <rPr>
        <sz val="9.5"/>
        <rFont val="Calibri"/>
        <family val="1"/>
      </rPr>
      <t>B3</t>
    </r>
  </si>
  <si>
    <r>
      <rPr>
        <sz val="9.5"/>
        <rFont val="Calibri"/>
        <family val="1"/>
      </rPr>
      <t>Auxílio</t>
    </r>
    <r>
      <rPr>
        <sz val="9.5"/>
        <rFont val="Times New Roman"/>
        <family val="1"/>
      </rPr>
      <t xml:space="preserve"> </t>
    </r>
    <r>
      <rPr>
        <sz val="9.5"/>
        <rFont val="Calibri"/>
        <family val="1"/>
      </rPr>
      <t>-</t>
    </r>
    <r>
      <rPr>
        <sz val="9.5"/>
        <rFont val="Times New Roman"/>
        <family val="1"/>
      </rPr>
      <t xml:space="preserve"> </t>
    </r>
    <r>
      <rPr>
        <sz val="9.5"/>
        <rFont val="Calibri"/>
        <family val="1"/>
      </rPr>
      <t>Enfermidade</t>
    </r>
  </si>
  <si>
    <r>
      <rPr>
        <sz val="9.5"/>
        <rFont val="Calibri"/>
        <family val="1"/>
      </rPr>
      <t>B4</t>
    </r>
  </si>
  <si>
    <r>
      <rPr>
        <sz val="9.5"/>
        <rFont val="Calibri"/>
        <family val="1"/>
      </rPr>
      <t>13º</t>
    </r>
    <r>
      <rPr>
        <sz val="9.5"/>
        <rFont val="Times New Roman"/>
        <family val="1"/>
      </rPr>
      <t xml:space="preserve"> </t>
    </r>
    <r>
      <rPr>
        <sz val="9.5"/>
        <rFont val="Calibri"/>
        <family val="1"/>
      </rPr>
      <t>Salário</t>
    </r>
  </si>
  <si>
    <r>
      <rPr>
        <sz val="9.5"/>
        <rFont val="Calibri"/>
        <family val="1"/>
      </rPr>
      <t>B5</t>
    </r>
  </si>
  <si>
    <r>
      <rPr>
        <sz val="9.5"/>
        <rFont val="Calibri"/>
        <family val="1"/>
      </rPr>
      <t>Licença</t>
    </r>
    <r>
      <rPr>
        <sz val="9.5"/>
        <rFont val="Times New Roman"/>
        <family val="1"/>
      </rPr>
      <t xml:space="preserve"> </t>
    </r>
    <r>
      <rPr>
        <sz val="9.5"/>
        <rFont val="Calibri"/>
        <family val="1"/>
      </rPr>
      <t>Paternidade</t>
    </r>
  </si>
  <si>
    <r>
      <rPr>
        <sz val="9.5"/>
        <rFont val="Calibri"/>
        <family val="1"/>
      </rPr>
      <t>B6</t>
    </r>
  </si>
  <si>
    <r>
      <rPr>
        <sz val="9.5"/>
        <rFont val="Calibri"/>
        <family val="1"/>
      </rPr>
      <t>Faltas</t>
    </r>
    <r>
      <rPr>
        <sz val="9.5"/>
        <rFont val="Times New Roman"/>
        <family val="1"/>
      </rPr>
      <t xml:space="preserve"> </t>
    </r>
    <r>
      <rPr>
        <sz val="9.5"/>
        <rFont val="Calibri"/>
        <family val="1"/>
      </rPr>
      <t>Justificadas</t>
    </r>
  </si>
  <si>
    <r>
      <rPr>
        <sz val="9.5"/>
        <rFont val="Calibri"/>
        <family val="1"/>
      </rPr>
      <t>B7</t>
    </r>
  </si>
  <si>
    <r>
      <rPr>
        <sz val="9.5"/>
        <rFont val="Calibri"/>
        <family val="1"/>
      </rPr>
      <t>Dias</t>
    </r>
    <r>
      <rPr>
        <sz val="9.5"/>
        <rFont val="Times New Roman"/>
        <family val="1"/>
      </rPr>
      <t xml:space="preserve"> </t>
    </r>
    <r>
      <rPr>
        <sz val="9.5"/>
        <rFont val="Calibri"/>
        <family val="1"/>
      </rPr>
      <t>de</t>
    </r>
    <r>
      <rPr>
        <sz val="9.5"/>
        <rFont val="Times New Roman"/>
        <family val="1"/>
      </rPr>
      <t xml:space="preserve"> </t>
    </r>
    <r>
      <rPr>
        <sz val="9.5"/>
        <rFont val="Calibri"/>
        <family val="1"/>
      </rPr>
      <t>Chuvas</t>
    </r>
  </si>
  <si>
    <r>
      <rPr>
        <sz val="9.5"/>
        <rFont val="Calibri"/>
        <family val="1"/>
      </rPr>
      <t>B8</t>
    </r>
  </si>
  <si>
    <r>
      <rPr>
        <sz val="9.5"/>
        <rFont val="Calibri"/>
        <family val="1"/>
      </rPr>
      <t>Auxílio</t>
    </r>
    <r>
      <rPr>
        <sz val="9.5"/>
        <rFont val="Times New Roman"/>
        <family val="1"/>
      </rPr>
      <t xml:space="preserve"> </t>
    </r>
    <r>
      <rPr>
        <sz val="9.5"/>
        <rFont val="Calibri"/>
        <family val="1"/>
      </rPr>
      <t>Acidente</t>
    </r>
    <r>
      <rPr>
        <sz val="9.5"/>
        <rFont val="Times New Roman"/>
        <family val="1"/>
      </rPr>
      <t xml:space="preserve"> </t>
    </r>
    <r>
      <rPr>
        <sz val="9.5"/>
        <rFont val="Calibri"/>
        <family val="1"/>
      </rPr>
      <t>de</t>
    </r>
    <r>
      <rPr>
        <sz val="9.5"/>
        <rFont val="Times New Roman"/>
        <family val="1"/>
      </rPr>
      <t xml:space="preserve"> </t>
    </r>
    <r>
      <rPr>
        <sz val="9.5"/>
        <rFont val="Calibri"/>
        <family val="1"/>
      </rPr>
      <t>Trabalho</t>
    </r>
  </si>
  <si>
    <r>
      <rPr>
        <sz val="9.5"/>
        <rFont val="Calibri"/>
        <family val="1"/>
      </rPr>
      <t>B9</t>
    </r>
  </si>
  <si>
    <r>
      <rPr>
        <sz val="9.5"/>
        <rFont val="Calibri"/>
        <family val="1"/>
      </rPr>
      <t>Férias</t>
    </r>
    <r>
      <rPr>
        <sz val="9.5"/>
        <rFont val="Times New Roman"/>
        <family val="1"/>
      </rPr>
      <t xml:space="preserve"> </t>
    </r>
    <r>
      <rPr>
        <sz val="9.5"/>
        <rFont val="Calibri"/>
        <family val="1"/>
      </rPr>
      <t>Gozadas</t>
    </r>
  </si>
  <si>
    <r>
      <rPr>
        <sz val="9.5"/>
        <rFont val="Calibri"/>
        <family val="1"/>
      </rPr>
      <t>B10</t>
    </r>
  </si>
  <si>
    <r>
      <rPr>
        <sz val="9.5"/>
        <rFont val="Calibri"/>
        <family val="1"/>
      </rPr>
      <t>Salário</t>
    </r>
    <r>
      <rPr>
        <sz val="9.5"/>
        <rFont val="Times New Roman"/>
        <family val="1"/>
      </rPr>
      <t xml:space="preserve"> </t>
    </r>
    <r>
      <rPr>
        <sz val="9.5"/>
        <rFont val="Calibri"/>
        <family val="1"/>
      </rPr>
      <t>Maternidade</t>
    </r>
  </si>
  <si>
    <r>
      <rPr>
        <b/>
        <sz val="9.5"/>
        <rFont val="Calibri"/>
        <family val="1"/>
      </rPr>
      <t>B</t>
    </r>
  </si>
  <si>
    <r>
      <rPr>
        <b/>
        <sz val="9.5"/>
        <color rgb="FFFFFFFF"/>
        <rFont val="Calibri"/>
        <family val="1"/>
      </rPr>
      <t>GRUPO</t>
    </r>
    <r>
      <rPr>
        <sz val="9.5"/>
        <color rgb="FFFFFFFF"/>
        <rFont val="Times New Roman"/>
        <family val="1"/>
      </rPr>
      <t xml:space="preserve"> </t>
    </r>
    <r>
      <rPr>
        <b/>
        <sz val="9.5"/>
        <color rgb="FFFFFFFF"/>
        <rFont val="Calibri"/>
        <family val="1"/>
      </rPr>
      <t>C</t>
    </r>
  </si>
  <si>
    <r>
      <rPr>
        <sz val="9.5"/>
        <rFont val="Calibri"/>
        <family val="1"/>
      </rPr>
      <t>C1</t>
    </r>
  </si>
  <si>
    <r>
      <rPr>
        <sz val="9.5"/>
        <rFont val="Calibri"/>
        <family val="1"/>
      </rPr>
      <t>Aviso</t>
    </r>
    <r>
      <rPr>
        <sz val="9.5"/>
        <rFont val="Times New Roman"/>
        <family val="1"/>
      </rPr>
      <t xml:space="preserve"> </t>
    </r>
    <r>
      <rPr>
        <sz val="9.5"/>
        <rFont val="Calibri"/>
        <family val="1"/>
      </rPr>
      <t>Prévio</t>
    </r>
    <r>
      <rPr>
        <sz val="9.5"/>
        <rFont val="Times New Roman"/>
        <family val="1"/>
      </rPr>
      <t xml:space="preserve"> </t>
    </r>
    <r>
      <rPr>
        <sz val="9.5"/>
        <rFont val="Calibri"/>
        <family val="1"/>
      </rPr>
      <t>Indenizado</t>
    </r>
  </si>
  <si>
    <r>
      <rPr>
        <sz val="9.5"/>
        <rFont val="Calibri"/>
        <family val="1"/>
      </rPr>
      <t>C2</t>
    </r>
  </si>
  <si>
    <r>
      <rPr>
        <sz val="9.5"/>
        <rFont val="Calibri"/>
        <family val="1"/>
      </rPr>
      <t>Aviso</t>
    </r>
    <r>
      <rPr>
        <sz val="9.5"/>
        <rFont val="Times New Roman"/>
        <family val="1"/>
      </rPr>
      <t xml:space="preserve"> </t>
    </r>
    <r>
      <rPr>
        <sz val="9.5"/>
        <rFont val="Calibri"/>
        <family val="1"/>
      </rPr>
      <t>Prévio</t>
    </r>
    <r>
      <rPr>
        <sz val="9.5"/>
        <rFont val="Times New Roman"/>
        <family val="1"/>
      </rPr>
      <t xml:space="preserve"> </t>
    </r>
    <r>
      <rPr>
        <sz val="9.5"/>
        <rFont val="Calibri"/>
        <family val="1"/>
      </rPr>
      <t>Trabalhado</t>
    </r>
  </si>
  <si>
    <r>
      <rPr>
        <sz val="9.5"/>
        <rFont val="Calibri"/>
        <family val="1"/>
      </rPr>
      <t>C3</t>
    </r>
  </si>
  <si>
    <r>
      <rPr>
        <sz val="9.5"/>
        <rFont val="Calibri"/>
        <family val="1"/>
      </rPr>
      <t>Férias</t>
    </r>
    <r>
      <rPr>
        <sz val="9.5"/>
        <rFont val="Times New Roman"/>
        <family val="1"/>
      </rPr>
      <t xml:space="preserve"> </t>
    </r>
    <r>
      <rPr>
        <sz val="9.5"/>
        <rFont val="Calibri"/>
        <family val="1"/>
      </rPr>
      <t>Indenizadas</t>
    </r>
  </si>
  <si>
    <r>
      <rPr>
        <sz val="9.5"/>
        <rFont val="Calibri"/>
        <family val="1"/>
      </rPr>
      <t>C4</t>
    </r>
  </si>
  <si>
    <r>
      <rPr>
        <sz val="9.5"/>
        <rFont val="Calibri"/>
        <family val="1"/>
      </rPr>
      <t>Depósito</t>
    </r>
    <r>
      <rPr>
        <sz val="9.5"/>
        <rFont val="Times New Roman"/>
        <family val="1"/>
      </rPr>
      <t xml:space="preserve"> </t>
    </r>
    <r>
      <rPr>
        <sz val="9.5"/>
        <rFont val="Calibri"/>
        <family val="1"/>
      </rPr>
      <t>Rescisão</t>
    </r>
    <r>
      <rPr>
        <sz val="9.5"/>
        <rFont val="Times New Roman"/>
        <family val="1"/>
      </rPr>
      <t xml:space="preserve"> </t>
    </r>
    <r>
      <rPr>
        <sz val="9.5"/>
        <rFont val="Calibri"/>
        <family val="1"/>
      </rPr>
      <t>Sem</t>
    </r>
    <r>
      <rPr>
        <sz val="9.5"/>
        <rFont val="Times New Roman"/>
        <family val="1"/>
      </rPr>
      <t xml:space="preserve"> </t>
    </r>
    <r>
      <rPr>
        <sz val="9.5"/>
        <rFont val="Calibri"/>
        <family val="1"/>
      </rPr>
      <t>Justa</t>
    </r>
    <r>
      <rPr>
        <sz val="9.5"/>
        <rFont val="Times New Roman"/>
        <family val="1"/>
      </rPr>
      <t xml:space="preserve"> </t>
    </r>
    <r>
      <rPr>
        <sz val="9.5"/>
        <rFont val="Calibri"/>
        <family val="1"/>
      </rPr>
      <t>Causa</t>
    </r>
  </si>
  <si>
    <r>
      <rPr>
        <sz val="9.5"/>
        <rFont val="Calibri"/>
        <family val="1"/>
      </rPr>
      <t>C5</t>
    </r>
  </si>
  <si>
    <r>
      <rPr>
        <sz val="9.5"/>
        <rFont val="Calibri"/>
        <family val="1"/>
      </rPr>
      <t>Indenização</t>
    </r>
    <r>
      <rPr>
        <sz val="9.5"/>
        <rFont val="Times New Roman"/>
        <family val="1"/>
      </rPr>
      <t xml:space="preserve"> </t>
    </r>
    <r>
      <rPr>
        <sz val="9.5"/>
        <rFont val="Calibri"/>
        <family val="1"/>
      </rPr>
      <t>Adicional</t>
    </r>
  </si>
  <si>
    <r>
      <rPr>
        <b/>
        <sz val="9.5"/>
        <rFont val="Calibri"/>
        <family val="1"/>
      </rPr>
      <t>C</t>
    </r>
  </si>
  <si>
    <r>
      <rPr>
        <b/>
        <sz val="9.5"/>
        <color rgb="FFFFFFFF"/>
        <rFont val="Calibri"/>
        <family val="1"/>
      </rPr>
      <t>GRUPO</t>
    </r>
    <r>
      <rPr>
        <sz val="9.5"/>
        <color rgb="FFFFFFFF"/>
        <rFont val="Times New Roman"/>
        <family val="1"/>
      </rPr>
      <t xml:space="preserve"> </t>
    </r>
    <r>
      <rPr>
        <b/>
        <sz val="9.5"/>
        <color rgb="FFFFFFFF"/>
        <rFont val="Calibri"/>
        <family val="1"/>
      </rPr>
      <t>D</t>
    </r>
  </si>
  <si>
    <r>
      <rPr>
        <sz val="9.5"/>
        <rFont val="Calibri"/>
        <family val="1"/>
      </rPr>
      <t>D1</t>
    </r>
  </si>
  <si>
    <r>
      <rPr>
        <sz val="9.5"/>
        <rFont val="Calibri"/>
        <family val="1"/>
      </rPr>
      <t>Reincidência</t>
    </r>
    <r>
      <rPr>
        <sz val="9.5"/>
        <rFont val="Times New Roman"/>
        <family val="1"/>
      </rPr>
      <t xml:space="preserve"> </t>
    </r>
    <r>
      <rPr>
        <sz val="9.5"/>
        <rFont val="Calibri"/>
        <family val="1"/>
      </rPr>
      <t>de</t>
    </r>
    <r>
      <rPr>
        <sz val="9.5"/>
        <rFont val="Times New Roman"/>
        <family val="1"/>
      </rPr>
      <t xml:space="preserve"> </t>
    </r>
    <r>
      <rPr>
        <sz val="9.5"/>
        <rFont val="Calibri"/>
        <family val="1"/>
      </rPr>
      <t>Grupo</t>
    </r>
    <r>
      <rPr>
        <sz val="9.5"/>
        <rFont val="Times New Roman"/>
        <family val="1"/>
      </rPr>
      <t xml:space="preserve"> </t>
    </r>
    <r>
      <rPr>
        <sz val="9.5"/>
        <rFont val="Calibri"/>
        <family val="1"/>
      </rPr>
      <t>A</t>
    </r>
    <r>
      <rPr>
        <sz val="9.5"/>
        <rFont val="Times New Roman"/>
        <family val="1"/>
      </rPr>
      <t xml:space="preserve"> </t>
    </r>
    <r>
      <rPr>
        <sz val="9.5"/>
        <rFont val="Calibri"/>
        <family val="1"/>
      </rPr>
      <t>sobre</t>
    </r>
    <r>
      <rPr>
        <sz val="9.5"/>
        <rFont val="Times New Roman"/>
        <family val="1"/>
      </rPr>
      <t xml:space="preserve"> </t>
    </r>
    <r>
      <rPr>
        <sz val="9.5"/>
        <rFont val="Calibri"/>
        <family val="1"/>
      </rPr>
      <t>Grupo</t>
    </r>
    <r>
      <rPr>
        <sz val="9.5"/>
        <rFont val="Times New Roman"/>
        <family val="1"/>
      </rPr>
      <t xml:space="preserve"> </t>
    </r>
    <r>
      <rPr>
        <sz val="9.5"/>
        <rFont val="Calibri"/>
        <family val="1"/>
      </rPr>
      <t>B</t>
    </r>
    <r>
      <rPr>
        <sz val="9.5"/>
        <rFont val="Times New Roman"/>
        <family val="1"/>
      </rPr>
      <t xml:space="preserve"> </t>
    </r>
    <r>
      <rPr>
        <sz val="9.5"/>
        <rFont val="Calibri"/>
        <family val="1"/>
      </rPr>
      <t xml:space="preserve">(sem
</t>
    </r>
    <r>
      <rPr>
        <sz val="9.5"/>
        <rFont val="Calibri"/>
        <family val="1"/>
      </rPr>
      <t>considerar</t>
    </r>
    <r>
      <rPr>
        <sz val="9.5"/>
        <rFont val="Times New Roman"/>
        <family val="1"/>
      </rPr>
      <t xml:space="preserve"> </t>
    </r>
    <r>
      <rPr>
        <sz val="9.5"/>
        <rFont val="Calibri"/>
        <family val="1"/>
      </rPr>
      <t>INNS</t>
    </r>
    <r>
      <rPr>
        <sz val="9.5"/>
        <rFont val="Times New Roman"/>
        <family val="1"/>
      </rPr>
      <t xml:space="preserve"> </t>
    </r>
    <r>
      <rPr>
        <sz val="9.5"/>
        <rFont val="Calibri"/>
        <family val="1"/>
      </rPr>
      <t>sobre</t>
    </r>
    <r>
      <rPr>
        <sz val="9.5"/>
        <rFont val="Times New Roman"/>
        <family val="1"/>
      </rPr>
      <t xml:space="preserve"> </t>
    </r>
    <r>
      <rPr>
        <sz val="9.5"/>
        <rFont val="Calibri"/>
        <family val="1"/>
      </rPr>
      <t>13º,</t>
    </r>
    <r>
      <rPr>
        <sz val="9.5"/>
        <rFont val="Times New Roman"/>
        <family val="1"/>
      </rPr>
      <t xml:space="preserve"> </t>
    </r>
    <r>
      <rPr>
        <sz val="9.5"/>
        <rFont val="Calibri"/>
        <family val="1"/>
      </rPr>
      <t>conforme</t>
    </r>
    <r>
      <rPr>
        <sz val="9.5"/>
        <rFont val="Times New Roman"/>
        <family val="1"/>
      </rPr>
      <t xml:space="preserve"> </t>
    </r>
    <r>
      <rPr>
        <sz val="9.5"/>
        <rFont val="Calibri"/>
        <family val="1"/>
      </rPr>
      <t>Lei</t>
    </r>
    <r>
      <rPr>
        <sz val="9.5"/>
        <rFont val="Times New Roman"/>
        <family val="1"/>
      </rPr>
      <t xml:space="preserve"> </t>
    </r>
    <r>
      <rPr>
        <sz val="9.5"/>
        <rFont val="Calibri"/>
        <family val="1"/>
      </rPr>
      <t>nº</t>
    </r>
    <r>
      <rPr>
        <sz val="9.5"/>
        <rFont val="Times New Roman"/>
        <family val="1"/>
      </rPr>
      <t xml:space="preserve"> </t>
    </r>
    <r>
      <rPr>
        <sz val="9.5"/>
        <rFont val="Calibri"/>
        <family val="1"/>
      </rPr>
      <t>14.973/2024)</t>
    </r>
  </si>
  <si>
    <r>
      <rPr>
        <sz val="9.5"/>
        <rFont val="Calibri"/>
        <family val="1"/>
      </rPr>
      <t>D2</t>
    </r>
  </si>
  <si>
    <r>
      <rPr>
        <sz val="9.5"/>
        <rFont val="Calibri"/>
        <family val="1"/>
      </rPr>
      <t>Reincidência</t>
    </r>
    <r>
      <rPr>
        <sz val="9.5"/>
        <rFont val="Times New Roman"/>
        <family val="1"/>
      </rPr>
      <t xml:space="preserve"> </t>
    </r>
    <r>
      <rPr>
        <sz val="9.5"/>
        <rFont val="Calibri"/>
        <family val="1"/>
      </rPr>
      <t>de</t>
    </r>
    <r>
      <rPr>
        <sz val="9.5"/>
        <rFont val="Times New Roman"/>
        <family val="1"/>
      </rPr>
      <t xml:space="preserve"> </t>
    </r>
    <r>
      <rPr>
        <sz val="9.5"/>
        <rFont val="Calibri"/>
        <family val="1"/>
      </rPr>
      <t>Grupo</t>
    </r>
    <r>
      <rPr>
        <sz val="9.5"/>
        <rFont val="Times New Roman"/>
        <family val="1"/>
      </rPr>
      <t xml:space="preserve"> </t>
    </r>
    <r>
      <rPr>
        <sz val="9.5"/>
        <rFont val="Calibri"/>
        <family val="1"/>
      </rPr>
      <t>A</t>
    </r>
    <r>
      <rPr>
        <sz val="9.5"/>
        <rFont val="Times New Roman"/>
        <family val="1"/>
      </rPr>
      <t xml:space="preserve"> </t>
    </r>
    <r>
      <rPr>
        <sz val="9.5"/>
        <rFont val="Calibri"/>
        <family val="1"/>
      </rPr>
      <t>sobre</t>
    </r>
    <r>
      <rPr>
        <sz val="9.5"/>
        <rFont val="Times New Roman"/>
        <family val="1"/>
      </rPr>
      <t xml:space="preserve"> </t>
    </r>
    <r>
      <rPr>
        <sz val="9.5"/>
        <rFont val="Calibri"/>
        <family val="1"/>
      </rPr>
      <t>Aviso</t>
    </r>
    <r>
      <rPr>
        <sz val="9.5"/>
        <rFont val="Times New Roman"/>
        <family val="1"/>
      </rPr>
      <t xml:space="preserve"> </t>
    </r>
    <r>
      <rPr>
        <sz val="9.5"/>
        <rFont val="Calibri"/>
        <family val="1"/>
      </rPr>
      <t>Prévio</t>
    </r>
    <r>
      <rPr>
        <sz val="9.5"/>
        <rFont val="Times New Roman"/>
        <family val="1"/>
      </rPr>
      <t xml:space="preserve"> </t>
    </r>
    <r>
      <rPr>
        <sz val="9.5"/>
        <rFont val="Calibri"/>
        <family val="1"/>
      </rPr>
      <t>Trabalhado</t>
    </r>
    <r>
      <rPr>
        <sz val="9.5"/>
        <rFont val="Times New Roman"/>
        <family val="1"/>
      </rPr>
      <t xml:space="preserve"> </t>
    </r>
    <r>
      <rPr>
        <sz val="9.5"/>
        <rFont val="Calibri"/>
        <family val="1"/>
      </rPr>
      <t>e</t>
    </r>
    <r>
      <rPr>
        <sz val="9.5"/>
        <rFont val="Times New Roman"/>
        <family val="1"/>
      </rPr>
      <t xml:space="preserve"> </t>
    </r>
    <r>
      <rPr>
        <sz val="9.5"/>
        <rFont val="Calibri"/>
        <family val="1"/>
      </rPr>
      <t>Reincidência</t>
    </r>
    <r>
      <rPr>
        <sz val="9.5"/>
        <rFont val="Times New Roman"/>
        <family val="1"/>
      </rPr>
      <t xml:space="preserve"> </t>
    </r>
    <r>
      <rPr>
        <sz val="9.5"/>
        <rFont val="Calibri"/>
        <family val="1"/>
      </rPr>
      <t>do</t>
    </r>
    <r>
      <rPr>
        <sz val="9.5"/>
        <rFont val="Times New Roman"/>
        <family val="1"/>
      </rPr>
      <t xml:space="preserve"> </t>
    </r>
    <r>
      <rPr>
        <sz val="9.5"/>
        <rFont val="Calibri"/>
        <family val="1"/>
      </rPr>
      <t>FGTS</t>
    </r>
    <r>
      <rPr>
        <sz val="9.5"/>
        <rFont val="Times New Roman"/>
        <family val="1"/>
      </rPr>
      <t xml:space="preserve"> </t>
    </r>
    <r>
      <rPr>
        <sz val="9.5"/>
        <rFont val="Calibri"/>
        <family val="1"/>
      </rPr>
      <t>sobre</t>
    </r>
    <r>
      <rPr>
        <sz val="9.5"/>
        <rFont val="Times New Roman"/>
        <family val="1"/>
      </rPr>
      <t xml:space="preserve"> </t>
    </r>
    <r>
      <rPr>
        <sz val="9.5"/>
        <rFont val="Calibri"/>
        <family val="1"/>
      </rPr>
      <t xml:space="preserve">Aviso
</t>
    </r>
    <r>
      <rPr>
        <sz val="9.5"/>
        <rFont val="Calibri"/>
        <family val="1"/>
      </rPr>
      <t>Prévio</t>
    </r>
    <r>
      <rPr>
        <sz val="9.5"/>
        <rFont val="Times New Roman"/>
        <family val="1"/>
      </rPr>
      <t xml:space="preserve"> </t>
    </r>
    <r>
      <rPr>
        <sz val="9.5"/>
        <rFont val="Calibri"/>
        <family val="1"/>
      </rPr>
      <t>Indenizado</t>
    </r>
  </si>
  <si>
    <r>
      <rPr>
        <b/>
        <sz val="9.5"/>
        <rFont val="Calibri"/>
        <family val="1"/>
      </rPr>
      <t>D</t>
    </r>
  </si>
  <si>
    <r>
      <rPr>
        <b/>
        <sz val="9.5"/>
        <color rgb="FFFFFFFF"/>
        <rFont val="Calibri"/>
        <family val="1"/>
      </rPr>
      <t>TOTAL(A+B+C+D)</t>
    </r>
  </si>
  <si>
    <t xml:space="preserve">
ESTADO DA BAHIA
PREFEITURA MUNICIPAL DE GLÓRIA</t>
  </si>
  <si>
    <t xml:space="preserve">
Gutierrez Marciano de Sá Silva
Setor de Engenharia
CREA-BA:3000101727BA</t>
  </si>
  <si>
    <t>Execução de serviços de construção de Espaço Esportivo Comunitário Tipo A, na Sede Município de Glória/BA.</t>
  </si>
  <si>
    <t>Gloria, março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</si>
</sst>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1" formatCode="_-* #,##0_-;\-* #,##0_-;_-* &quot;-&quot;_-;_-@_-"/>
    <numFmt numFmtId="44" formatCode="_-&quot;R$&quot;\ * #,##0.00_-;\-&quot;R$&quot;\ * #,##0.00_-;_-&quot;R$&quot;\ * &quot;-&quot;??_-;_-@_-"/>
    <numFmt numFmtId="43" formatCode="_-* #,##0.00_-;\-* #,##0.00_-;_-* &quot;-&quot;??_-;_-@_-"/>
    <numFmt numFmtId="164" formatCode="0.0000000"/>
    <numFmt numFmtId="165" formatCode="_(* #,##0.00_);_(* \(#,##0.00\);_(* &quot;-&quot;??_);_(@_)"/>
    <numFmt numFmtId="166" formatCode="0.000"/>
    <numFmt numFmtId="167" formatCode="_(&quot;R$ &quot;* #,##0.00_);_(&quot;R$ &quot;* \(#,##0.00\);_(&quot;R$ &quot;* &quot;-&quot;??_);_(@_)"/>
    <numFmt numFmtId="168" formatCode="#,##0.00&quot; &quot;;&quot; (&quot;#,##0.00&quot;)&quot;;&quot; -&quot;#&quot; &quot;;@&quot; &quot;"/>
    <numFmt numFmtId="169" formatCode="#,##0.00&quot; &quot;;&quot;-&quot;#,##0.00&quot; &quot;;&quot; -&quot;#&quot; &quot;;@&quot; &quot;"/>
    <numFmt numFmtId="170" formatCode="[$R$-416]&quot; &quot;#,##0.00;[Red]&quot;-&quot;[$R$-416]&quot; &quot;#,##0.00"/>
    <numFmt numFmtId="171" formatCode="_-* #,##0.00\ _€_-;\-* #,##0.00\ _€_-;_-* &quot;-&quot;??\ _€_-;_-@_-"/>
    <numFmt numFmtId="172" formatCode="#\,##0."/>
    <numFmt numFmtId="173" formatCode="_(&quot;$&quot;* #,##0_);_(&quot;$&quot;* \(#,##0\);_(&quot;$&quot;* &quot;-&quot;_);_(@_)"/>
    <numFmt numFmtId="174" formatCode="_(&quot;$&quot;* #,##0.00_);_(&quot;$&quot;* \(#,##0.00\);_(&quot;$&quot;* &quot;-&quot;??_);_(@_)"/>
    <numFmt numFmtId="175" formatCode="\$#."/>
    <numFmt numFmtId="176" formatCode="#.00"/>
    <numFmt numFmtId="177" formatCode="0.00_)"/>
    <numFmt numFmtId="178" formatCode="%#.00"/>
    <numFmt numFmtId="179" formatCode="#\,##0.00"/>
    <numFmt numFmtId="180" formatCode="#,"/>
    <numFmt numFmtId="181" formatCode="_-* #,##0_-;\-* #,##0_-;_-* &quot;-&quot;??_-;_-@_-"/>
    <numFmt numFmtId="182" formatCode="_(&quot;R$&quot;* #,##0.00_);_(&quot;R$&quot;* \(#,##0.00\);_(&quot;R$&quot;* &quot;-&quot;??_);_(@_)"/>
  </numFmts>
  <fonts count="73">
    <font>
      <sz val="11"/>
      <color theme="1"/>
      <name val="Calibri"/>
      <family val="2"/>
      <scheme val="minor"/>
    </font>
    <font>
      <sz val="11"/>
      <color theme="1"/>
      <name val="Calibri"/>
      <family val="2"/>
      <scheme val="minor"/>
    </font>
    <font>
      <b/>
      <sz val="8"/>
      <name val="Arial"/>
      <family val="2"/>
    </font>
    <font>
      <sz val="8"/>
      <color rgb="FFFF0000"/>
      <name val="Arial"/>
      <family val="2"/>
    </font>
    <font>
      <b/>
      <sz val="15"/>
      <name val="Arial"/>
      <family val="2"/>
    </font>
    <font>
      <b/>
      <sz val="10"/>
      <name val="Arial"/>
      <family val="2"/>
    </font>
    <font>
      <b/>
      <sz val="14"/>
      <name val="Arial"/>
      <family val="2"/>
    </font>
    <font>
      <b/>
      <sz val="13"/>
      <name val="Arial"/>
      <family val="2"/>
    </font>
    <font>
      <sz val="12"/>
      <name val="Arial"/>
      <family val="2"/>
    </font>
    <font>
      <b/>
      <sz val="12"/>
      <name val="Arial"/>
      <family val="2"/>
    </font>
    <font>
      <sz val="9"/>
      <name val="Arial"/>
      <family val="2"/>
    </font>
    <font>
      <b/>
      <sz val="9"/>
      <name val="Arial"/>
      <family val="2"/>
    </font>
    <font>
      <sz val="10"/>
      <name val="Arial"/>
      <family val="2"/>
    </font>
    <font>
      <b/>
      <sz val="13"/>
      <color indexed="10"/>
      <name val="Arial"/>
      <family val="2"/>
    </font>
    <font>
      <b/>
      <sz val="14"/>
      <color indexed="10"/>
      <name val="Arial"/>
      <family val="2"/>
    </font>
    <font>
      <b/>
      <sz val="9"/>
      <color indexed="10"/>
      <name val="Arial"/>
      <family val="2"/>
    </font>
    <font>
      <sz val="9"/>
      <color indexed="81"/>
      <name val="Segoe UI"/>
      <family val="2"/>
    </font>
    <font>
      <b/>
      <sz val="9"/>
      <color indexed="81"/>
      <name val="Segoe UI"/>
      <family val="2"/>
    </font>
    <font>
      <sz val="8"/>
      <name val="Arial"/>
      <family val="2"/>
    </font>
    <font>
      <sz val="9"/>
      <color theme="1"/>
      <name val="Arial"/>
      <family val="2"/>
    </font>
    <font>
      <b/>
      <sz val="8"/>
      <color indexed="81"/>
      <name val="Tahoma"/>
      <family val="2"/>
    </font>
    <font>
      <sz val="8"/>
      <color indexed="81"/>
      <name val="Tahoma"/>
      <family val="2"/>
    </font>
    <font>
      <sz val="11"/>
      <color rgb="FF000000"/>
      <name val="Calibri"/>
      <family val="2"/>
    </font>
    <font>
      <sz val="10"/>
      <color rgb="FF000000"/>
      <name val="Arial1"/>
    </font>
    <font>
      <sz val="11"/>
      <color indexed="8"/>
      <name val="Calibri"/>
      <family val="2"/>
    </font>
    <font>
      <sz val="11"/>
      <color indexed="8"/>
      <name val="Arial"/>
      <family val="2"/>
    </font>
    <font>
      <b/>
      <i/>
      <sz val="16"/>
      <color rgb="FF000000"/>
      <name val="Arial"/>
      <family val="2"/>
    </font>
    <font>
      <sz val="11"/>
      <color rgb="FF000000"/>
      <name val="Arial"/>
      <family val="2"/>
    </font>
    <font>
      <b/>
      <i/>
      <u/>
      <sz val="11"/>
      <color rgb="FF000000"/>
      <name val="Arial"/>
      <family val="2"/>
    </font>
    <font>
      <sz val="10"/>
      <color indexed="8"/>
      <name val="MS Sans Serif"/>
      <family val="2"/>
    </font>
    <font>
      <sz val="1"/>
      <color indexed="8"/>
      <name val="Courier"/>
      <family val="3"/>
    </font>
    <font>
      <u/>
      <sz val="6"/>
      <color indexed="36"/>
      <name val="MS Sans Serif"/>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0"/>
      <name val="MS Sans Serif"/>
      <family val="2"/>
    </font>
    <font>
      <sz val="1"/>
      <color indexed="18"/>
      <name val="Courier"/>
      <family val="3"/>
    </font>
    <font>
      <b/>
      <sz val="1"/>
      <color indexed="8"/>
      <name val="Courier"/>
      <family val="3"/>
    </font>
    <font>
      <u/>
      <sz val="11"/>
      <color theme="10"/>
      <name val="Calibri"/>
      <family val="2"/>
      <scheme val="minor"/>
    </font>
    <font>
      <sz val="10"/>
      <name val="Arial"/>
      <family val="2"/>
    </font>
    <font>
      <b/>
      <sz val="10"/>
      <name val="Arial"/>
      <family val="2"/>
    </font>
    <font>
      <sz val="10"/>
      <name val="Arial"/>
      <family val="2"/>
    </font>
    <font>
      <i/>
      <sz val="10"/>
      <name val="Arial"/>
      <family val="2"/>
    </font>
    <font>
      <b/>
      <sz val="10"/>
      <color rgb="FFFF0000"/>
      <name val="Arial"/>
      <family val="2"/>
    </font>
    <font>
      <b/>
      <sz val="8"/>
      <name val="Arial"/>
      <family val="2"/>
    </font>
    <font>
      <sz val="8"/>
      <color rgb="FFFF0000"/>
      <name val="Arial"/>
      <family val="2"/>
    </font>
    <font>
      <b/>
      <sz val="8"/>
      <color rgb="FFFF0000"/>
      <name val="Arial"/>
      <family val="2"/>
    </font>
    <font>
      <b/>
      <sz val="10"/>
      <color indexed="10"/>
      <name val="Arial"/>
      <family val="2"/>
    </font>
    <font>
      <sz val="8"/>
      <name val="Arial"/>
      <family val="2"/>
    </font>
    <font>
      <sz val="10"/>
      <color rgb="FFFF0000"/>
      <name val="Arial"/>
      <family val="2"/>
    </font>
    <font>
      <sz val="11"/>
      <color theme="1"/>
      <name val="Calibri"/>
      <family val="2"/>
      <scheme val="minor"/>
    </font>
    <font>
      <b/>
      <sz val="11"/>
      <color theme="1"/>
      <name val="Calibri"/>
      <family val="2"/>
      <scheme val="minor"/>
    </font>
    <font>
      <b/>
      <sz val="10"/>
      <color rgb="FF00B050"/>
      <name val="Arial"/>
      <family val="2"/>
    </font>
    <font>
      <sz val="10"/>
      <color indexed="8"/>
      <name val="Arial"/>
      <family val="2"/>
    </font>
    <font>
      <b/>
      <sz val="10"/>
      <color theme="8"/>
      <name val="Arial"/>
      <family val="2"/>
    </font>
    <font>
      <b/>
      <sz val="10"/>
      <color rgb="FFC00000"/>
      <name val="Arial"/>
      <family val="2"/>
    </font>
    <font>
      <b/>
      <sz val="10"/>
      <color rgb="FF00B0F0"/>
      <name val="Arial"/>
      <family val="2"/>
    </font>
    <font>
      <sz val="10"/>
      <color rgb="FF000000"/>
      <name val="Times New Roman"/>
      <charset val="204"/>
    </font>
    <font>
      <b/>
      <sz val="14"/>
      <color rgb="FF000000"/>
      <name val="Times New Roman"/>
      <family val="1"/>
    </font>
    <font>
      <b/>
      <sz val="9.5"/>
      <color rgb="FFFFFFFF"/>
      <name val="Calibri"/>
      <family val="1"/>
    </font>
    <font>
      <sz val="9.5"/>
      <color rgb="FFFFFFFF"/>
      <name val="Times New Roman"/>
      <family val="1"/>
    </font>
    <font>
      <b/>
      <sz val="9.5"/>
      <name val="Calibri"/>
    </font>
    <font>
      <b/>
      <sz val="9.5"/>
      <name val="Calibri"/>
      <family val="1"/>
    </font>
    <font>
      <sz val="9.5"/>
      <name val="Calibri"/>
    </font>
    <font>
      <sz val="9.5"/>
      <name val="Calibri"/>
      <family val="1"/>
    </font>
    <font>
      <sz val="9.5"/>
      <color rgb="FF000000"/>
      <name val="Calibri"/>
      <family val="2"/>
    </font>
    <font>
      <sz val="9.5"/>
      <name val="Times New Roman"/>
      <family val="1"/>
    </font>
    <font>
      <b/>
      <sz val="9.5"/>
      <color rgb="FF000000"/>
      <name val="Calibri"/>
      <family val="2"/>
    </font>
    <font>
      <b/>
      <sz val="9.5"/>
      <color rgb="FFFFFFFF"/>
      <name val="Calibri"/>
      <family val="2"/>
    </font>
    <font>
      <b/>
      <sz val="10"/>
      <name val="Calibri"/>
      <family val="2"/>
    </font>
    <font>
      <b/>
      <sz val="10"/>
      <color rgb="FFFFFFFF"/>
      <name val="Calibri"/>
      <family val="2"/>
    </font>
  </fonts>
  <fills count="27">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41"/>
        <bgColor indexed="64"/>
      </patternFill>
    </fill>
    <fill>
      <patternFill patternType="solid">
        <fgColor rgb="FFFFCC99"/>
        <bgColor indexed="64"/>
      </patternFill>
    </fill>
    <fill>
      <patternFill patternType="solid">
        <fgColor rgb="FFFF0000"/>
        <bgColor indexed="64"/>
      </patternFill>
    </fill>
    <fill>
      <patternFill patternType="solid">
        <fgColor rgb="FF00B0F0"/>
        <bgColor indexed="64"/>
      </patternFill>
    </fill>
    <fill>
      <patternFill patternType="solid">
        <fgColor rgb="FFFFFF99"/>
        <bgColor indexed="64"/>
      </patternFill>
    </fill>
    <fill>
      <patternFill patternType="solid">
        <fgColor indexed="42"/>
        <bgColor indexed="64"/>
      </patternFill>
    </fill>
    <fill>
      <patternFill patternType="solid">
        <fgColor rgb="FFCCFFFF"/>
        <bgColor indexed="64"/>
      </patternFill>
    </fill>
    <fill>
      <patternFill patternType="solid">
        <fgColor indexed="52"/>
        <bgColor indexed="64"/>
      </patternFill>
    </fill>
    <fill>
      <patternFill patternType="solid">
        <fgColor indexed="26"/>
        <bgColor indexed="64"/>
      </patternFill>
    </fill>
    <fill>
      <patternFill patternType="solid">
        <fgColor theme="7"/>
        <bgColor indexed="64"/>
      </patternFill>
    </fill>
    <fill>
      <patternFill patternType="solid">
        <fgColor theme="9" tint="0.39997558519241921"/>
        <bgColor indexed="64"/>
      </patternFill>
    </fill>
    <fill>
      <patternFill patternType="solid">
        <fgColor rgb="FFCC99FF"/>
        <bgColor indexed="64"/>
      </patternFill>
    </fill>
    <fill>
      <patternFill patternType="solid">
        <fgColor rgb="FFFF9BCD"/>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CCFFCC"/>
        <bgColor indexed="64"/>
      </patternFill>
    </fill>
    <fill>
      <patternFill patternType="solid">
        <fgColor rgb="FF538CD3"/>
      </patternFill>
    </fill>
    <fill>
      <patternFill patternType="solid">
        <fgColor rgb="FF7F7F7F"/>
      </patternFill>
    </fill>
    <fill>
      <patternFill patternType="solid">
        <fgColor rgb="FFB8CCE4"/>
      </patternFill>
    </fill>
  </fills>
  <borders count="74">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double">
        <color indexed="64"/>
      </top>
      <bottom/>
      <diagonal/>
    </border>
    <border>
      <left/>
      <right/>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rgb="FF7A9FCD"/>
      </left>
      <right/>
      <top style="thin">
        <color rgb="FF7A9FCD"/>
      </top>
      <bottom style="thin">
        <color rgb="FF7A9FCD"/>
      </bottom>
      <diagonal/>
    </border>
    <border>
      <left/>
      <right/>
      <top style="thin">
        <color rgb="FF7A9FCD"/>
      </top>
      <bottom style="thin">
        <color rgb="FF7A9FCD"/>
      </bottom>
      <diagonal/>
    </border>
    <border>
      <left/>
      <right style="thin">
        <color rgb="FF7A9FCD"/>
      </right>
      <top style="thin">
        <color rgb="FF7A9FCD"/>
      </top>
      <bottom style="thin">
        <color rgb="FF7A9FCD"/>
      </bottom>
      <diagonal/>
    </border>
    <border>
      <left style="thin">
        <color rgb="FF7A9FCD"/>
      </left>
      <right style="thin">
        <color rgb="FF7A9FCD"/>
      </right>
      <top style="thin">
        <color rgb="FF7A9FCD"/>
      </top>
      <bottom/>
      <diagonal/>
    </border>
    <border>
      <left style="thin">
        <color rgb="FF7A9FCD"/>
      </left>
      <right style="thin">
        <color rgb="FF7A9FCD"/>
      </right>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thin">
        <color rgb="FF007F00"/>
      </right>
      <top style="thin">
        <color rgb="FF7A9FCD"/>
      </top>
      <bottom style="thin">
        <color rgb="FF7A9FCD"/>
      </bottom>
      <diagonal/>
    </border>
    <border>
      <left style="thin">
        <color rgb="FF007F00"/>
      </left>
      <right style="thin">
        <color rgb="FF007F00"/>
      </right>
      <top style="thin">
        <color rgb="FF7A9FCD"/>
      </top>
      <bottom style="thin">
        <color rgb="FF7A9FCD"/>
      </bottom>
      <diagonal/>
    </border>
    <border>
      <left style="thin">
        <color rgb="FF007F00"/>
      </left>
      <right/>
      <top style="thin">
        <color rgb="FF7A9FCD"/>
      </top>
      <bottom style="thin">
        <color rgb="FF7A9FCD"/>
      </bottom>
      <diagonal/>
    </border>
    <border>
      <left style="thin">
        <color rgb="FF007F00"/>
      </left>
      <right style="thin">
        <color rgb="FF7A9FCD"/>
      </right>
      <top style="thin">
        <color rgb="FF7A9FCD"/>
      </top>
      <bottom style="thin">
        <color rgb="FF7A9FCD"/>
      </bottom>
      <diagonal/>
    </border>
  </borders>
  <cellStyleXfs count="2442">
    <xf numFmtId="0" fontId="0"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12" fillId="0" borderId="0"/>
    <xf numFmtId="165" fontId="12" fillId="0" borderId="0" applyFont="0" applyFill="0" applyBorder="0" applyAlignment="0" applyProtection="0"/>
    <xf numFmtId="0" fontId="22" fillId="0" borderId="0" applyNumberFormat="0" applyBorder="0" applyProtection="0"/>
    <xf numFmtId="168" fontId="23" fillId="0" borderId="0" applyBorder="0" applyProtection="0"/>
    <xf numFmtId="0" fontId="24" fillId="0" borderId="0"/>
    <xf numFmtId="0" fontId="12" fillId="0" borderId="0"/>
    <xf numFmtId="165" fontId="25" fillId="0" borderId="0" applyFont="0" applyFill="0" applyBorder="0" applyAlignment="0" applyProtection="0"/>
    <xf numFmtId="0" fontId="23" fillId="0" borderId="0" applyNumberFormat="0" applyBorder="0" applyProtection="0"/>
    <xf numFmtId="0" fontId="23" fillId="0" borderId="0" applyNumberFormat="0" applyBorder="0" applyProtection="0"/>
    <xf numFmtId="168" fontId="23" fillId="0" borderId="0" applyBorder="0" applyProtection="0"/>
    <xf numFmtId="0" fontId="23" fillId="0" borderId="0" applyNumberFormat="0" applyBorder="0" applyProtection="0"/>
    <xf numFmtId="169" fontId="22"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12" fillId="0" borderId="0"/>
    <xf numFmtId="0" fontId="27" fillId="0" borderId="0"/>
    <xf numFmtId="0" fontId="1" fillId="0" borderId="0"/>
    <xf numFmtId="0" fontId="12" fillId="0" borderId="0"/>
    <xf numFmtId="9" fontId="2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28" fillId="0" borderId="0" applyNumberFormat="0" applyBorder="0" applyProtection="0"/>
    <xf numFmtId="170" fontId="28" fillId="0" borderId="0" applyBorder="0" applyProtection="0"/>
    <xf numFmtId="168" fontId="23" fillId="0" borderId="0" applyBorder="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9" fillId="0" borderId="0"/>
    <xf numFmtId="171" fontId="12" fillId="0" borderId="0" applyFont="0" applyFill="0" applyBorder="0" applyAlignment="0" applyProtection="0"/>
    <xf numFmtId="172" fontId="30" fillId="0" borderId="0">
      <protection locked="0"/>
    </xf>
    <xf numFmtId="0" fontId="5" fillId="15" borderId="4" applyFill="0" applyBorder="0" applyAlignment="0" applyProtection="0">
      <alignment vertical="center"/>
      <protection locked="0"/>
    </xf>
    <xf numFmtId="173" fontId="12" fillId="0" borderId="0" applyFont="0" applyFill="0" applyBorder="0" applyAlignment="0" applyProtection="0"/>
    <xf numFmtId="174" fontId="12" fillId="0" borderId="0" applyFont="0" applyFill="0" applyBorder="0" applyAlignment="0" applyProtection="0"/>
    <xf numFmtId="175" fontId="30" fillId="0" borderId="0">
      <protection locked="0"/>
    </xf>
    <xf numFmtId="0" fontId="30" fillId="0" borderId="0">
      <protection locked="0"/>
    </xf>
    <xf numFmtId="0" fontId="30" fillId="0" borderId="0">
      <protection locked="0"/>
    </xf>
    <xf numFmtId="0" fontId="24" fillId="0" borderId="0"/>
    <xf numFmtId="176" fontId="30" fillId="0" borderId="0">
      <protection locked="0"/>
    </xf>
    <xf numFmtId="176" fontId="30" fillId="0" borderId="0">
      <protection locked="0"/>
    </xf>
    <xf numFmtId="0" fontId="31" fillId="0" borderId="0" applyNumberFormat="0" applyFill="0" applyBorder="0" applyAlignment="0" applyProtection="0">
      <alignment vertical="top"/>
      <protection locked="0"/>
    </xf>
    <xf numFmtId="38" fontId="18" fillId="5" borderId="0" applyNumberFormat="0" applyBorder="0" applyAlignment="0" applyProtection="0"/>
    <xf numFmtId="0" fontId="30" fillId="0" borderId="0">
      <protection locked="0"/>
    </xf>
    <xf numFmtId="0" fontId="30" fillId="0" borderId="0">
      <protection locked="0"/>
    </xf>
    <xf numFmtId="0" fontId="32" fillId="0" borderId="0" applyNumberFormat="0" applyFill="0" applyBorder="0" applyAlignment="0" applyProtection="0">
      <alignment vertical="top"/>
      <protection locked="0"/>
    </xf>
    <xf numFmtId="0" fontId="33" fillId="0" borderId="0"/>
    <xf numFmtId="10" fontId="18" fillId="16" borderId="6" applyNumberFormat="0" applyBorder="0" applyAlignment="0" applyProtection="0"/>
    <xf numFmtId="0" fontId="12" fillId="0" borderId="0">
      <alignment horizontal="centerContinuous" vertical="justify"/>
    </xf>
    <xf numFmtId="0" fontId="34" fillId="0" borderId="0" applyAlignment="0">
      <alignment horizontal="center"/>
    </xf>
    <xf numFmtId="44" fontId="25" fillId="0" borderId="0" applyFont="0" applyFill="0" applyBorder="0" applyAlignment="0" applyProtection="0"/>
    <xf numFmtId="177" fontId="35"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6"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alignment horizontal="left" vertical="center" indent="12"/>
    </xf>
    <xf numFmtId="0" fontId="18" fillId="0" borderId="4" applyBorder="0">
      <alignment horizontal="left" vertical="center" wrapText="1" indent="2"/>
      <protection locked="0"/>
    </xf>
    <xf numFmtId="0" fontId="18" fillId="0" borderId="4" applyBorder="0">
      <alignment horizontal="left" vertical="center" wrapText="1" indent="3"/>
      <protection locked="0"/>
    </xf>
    <xf numFmtId="10" fontId="12" fillId="0" borderId="0" applyFont="0" applyFill="0" applyBorder="0" applyAlignment="0" applyProtection="0"/>
    <xf numFmtId="178" fontId="30" fillId="0" borderId="0">
      <protection locked="0"/>
    </xf>
    <xf numFmtId="178" fontId="30" fillId="0" borderId="0">
      <protection locked="0"/>
    </xf>
    <xf numFmtId="179" fontId="30" fillId="0" borderId="0">
      <protection locked="0"/>
    </xf>
    <xf numFmtId="9" fontId="27"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38" fontId="37" fillId="0" borderId="0" applyFont="0" applyFill="0" applyBorder="0" applyAlignment="0" applyProtection="0"/>
    <xf numFmtId="180" fontId="38" fillId="0" borderId="0">
      <protection locked="0"/>
    </xf>
    <xf numFmtId="43" fontId="12" fillId="0" borderId="0" applyFont="0" applyFill="0" applyBorder="0" applyAlignment="0" applyProtection="0"/>
    <xf numFmtId="43" fontId="25" fillId="0" borderId="0" applyFont="0" applyFill="0" applyBorder="0" applyAlignment="0" applyProtection="0"/>
    <xf numFmtId="41" fontId="36" fillId="0" borderId="0" applyFont="0" applyFill="0" applyBorder="0" applyAlignment="0" applyProtection="0"/>
    <xf numFmtId="0" fontId="37" fillId="0" borderId="0"/>
    <xf numFmtId="0" fontId="39" fillId="0" borderId="0">
      <protection locked="0"/>
    </xf>
    <xf numFmtId="0" fontId="39" fillId="0" borderId="0">
      <protection locked="0"/>
    </xf>
    <xf numFmtId="43" fontId="1" fillId="0" borderId="0" applyFont="0" applyFill="0" applyBorder="0" applyAlignment="0" applyProtection="0"/>
    <xf numFmtId="43" fontId="1" fillId="0" borderId="0" applyFont="0" applyFill="0" applyBorder="0" applyAlignment="0" applyProtection="0"/>
    <xf numFmtId="174"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2" fillId="0" borderId="0"/>
    <xf numFmtId="0" fontId="1"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0" fontId="12" fillId="0" borderId="0">
      <alignment horizontal="centerContinuous" vertical="justify"/>
    </xf>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10" fontId="12"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0" fillId="0" borderId="0" applyNumberFormat="0" applyFill="0" applyBorder="0" applyAlignment="0" applyProtection="0"/>
    <xf numFmtId="0" fontId="41" fillId="0" borderId="0"/>
    <xf numFmtId="0" fontId="41" fillId="0" borderId="0"/>
    <xf numFmtId="0" fontId="41" fillId="0" borderId="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 fillId="0" borderId="0"/>
    <xf numFmtId="0" fontId="12" fillId="0" borderId="0"/>
    <xf numFmtId="0" fontId="12" fillId="0" borderId="0"/>
    <xf numFmtId="0" fontId="12" fillId="0" borderId="0"/>
    <xf numFmtId="44"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 fillId="0" borderId="0" applyFont="0" applyFill="0" applyBorder="0" applyAlignment="0" applyProtection="0"/>
    <xf numFmtId="0" fontId="1" fillId="0" borderId="0"/>
    <xf numFmtId="0" fontId="55" fillId="0" borderId="0"/>
    <xf numFmtId="0" fontId="1"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horizontal="centerContinuous" vertical="justify"/>
    </xf>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10"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horizontal="centerContinuous" vertical="justify"/>
    </xf>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10"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 fillId="0" borderId="0"/>
    <xf numFmtId="43" fontId="12"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2" fillId="0" borderId="0" applyFont="0" applyFill="0" applyBorder="0" applyAlignment="0" applyProtection="0"/>
    <xf numFmtId="0" fontId="1" fillId="0" borderId="0"/>
    <xf numFmtId="9" fontId="12" fillId="0" borderId="0" applyFont="0" applyFill="0" applyBorder="0" applyAlignment="0" applyProtection="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 fillId="0" borderId="0"/>
    <xf numFmtId="0" fontId="55" fillId="0" borderId="0"/>
    <xf numFmtId="9"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 fillId="0" borderId="0">
      <alignment horizontal="centerContinuous" vertical="justify"/>
    </xf>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0"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182"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25"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24" fillId="0" borderId="0"/>
    <xf numFmtId="9" fontId="5" fillId="0" borderId="0" applyFill="0" applyBorder="0" applyAlignment="0" applyProtection="0"/>
    <xf numFmtId="0" fontId="59" fillId="0" borderId="0"/>
    <xf numFmtId="0" fontId="1" fillId="0" borderId="0"/>
  </cellStyleXfs>
  <cellXfs count="501">
    <xf numFmtId="0" fontId="0" fillId="0" borderId="0" xfId="0"/>
    <xf numFmtId="0" fontId="0" fillId="0" borderId="0" xfId="0" applyProtection="1">
      <protection locked="0"/>
    </xf>
    <xf numFmtId="0" fontId="4" fillId="0" borderId="0" xfId="0" applyFont="1" applyProtection="1">
      <protection locked="0"/>
    </xf>
    <xf numFmtId="49" fontId="0" fillId="0" borderId="0" xfId="0" applyNumberFormat="1" applyProtection="1">
      <protection locked="0"/>
    </xf>
    <xf numFmtId="164" fontId="0" fillId="0" borderId="0" xfId="0" applyNumberFormat="1" applyProtection="1">
      <protection locked="0"/>
    </xf>
    <xf numFmtId="0" fontId="7" fillId="0" borderId="0" xfId="0" applyFont="1" applyAlignment="1">
      <alignment horizontal="center" vertical="center" wrapText="1"/>
    </xf>
    <xf numFmtId="0" fontId="7" fillId="0" borderId="0" xfId="0" applyFont="1" applyAlignment="1">
      <alignment horizontal="center" wrapText="1"/>
    </xf>
    <xf numFmtId="0" fontId="12" fillId="0" borderId="6" xfId="0" applyFont="1" applyBorder="1" applyAlignment="1">
      <alignment horizontal="center"/>
    </xf>
    <xf numFmtId="0" fontId="5" fillId="0" borderId="6" xfId="0" applyFont="1" applyBorder="1" applyAlignment="1">
      <alignment horizontal="center"/>
    </xf>
    <xf numFmtId="4" fontId="0" fillId="0" borderId="6" xfId="0" applyNumberFormat="1" applyBorder="1"/>
    <xf numFmtId="4" fontId="12" fillId="4" borderId="6" xfId="0" applyNumberFormat="1" applyFont="1" applyFill="1" applyBorder="1" applyProtection="1">
      <protection locked="0"/>
    </xf>
    <xf numFmtId="4" fontId="0" fillId="0" borderId="22" xfId="0" applyNumberFormat="1" applyBorder="1"/>
    <xf numFmtId="4" fontId="5" fillId="0" borderId="4" xfId="0" applyNumberFormat="1" applyFont="1" applyBorder="1" applyAlignment="1">
      <alignment horizontal="center" vertical="center"/>
    </xf>
    <xf numFmtId="4" fontId="5" fillId="5" borderId="24" xfId="0" applyNumberFormat="1" applyFont="1" applyFill="1" applyBorder="1" applyAlignment="1">
      <alignment horizontal="center" vertical="center" wrapText="1"/>
    </xf>
    <xf numFmtId="0" fontId="13" fillId="0" borderId="0" xfId="0" applyFont="1" applyAlignment="1">
      <alignment vertical="center"/>
    </xf>
    <xf numFmtId="4" fontId="0" fillId="0" borderId="0" xfId="0" applyNumberFormat="1"/>
    <xf numFmtId="4" fontId="5" fillId="0" borderId="0" xfId="0" applyNumberFormat="1" applyFont="1" applyAlignment="1">
      <alignment vertical="center"/>
    </xf>
    <xf numFmtId="4" fontId="2" fillId="0" borderId="0" xfId="0" applyNumberFormat="1" applyFont="1" applyAlignment="1">
      <alignment horizontal="center" vertical="center" wrapText="1"/>
    </xf>
    <xf numFmtId="0" fontId="14" fillId="0" borderId="0" xfId="0" applyFont="1" applyAlignment="1">
      <alignment vertical="center"/>
    </xf>
    <xf numFmtId="4" fontId="2" fillId="0" borderId="6" xfId="0" applyNumberFormat="1" applyFont="1" applyBorder="1" applyAlignment="1">
      <alignment horizontal="center" vertical="center" wrapText="1"/>
    </xf>
    <xf numFmtId="4" fontId="6" fillId="0" borderId="0" xfId="0" applyNumberFormat="1" applyFont="1" applyAlignment="1">
      <alignment vertical="center"/>
    </xf>
    <xf numFmtId="10" fontId="15" fillId="0" borderId="0" xfId="0" applyNumberFormat="1" applyFont="1" applyAlignment="1">
      <alignment horizontal="center" vertical="center" wrapText="1"/>
    </xf>
    <xf numFmtId="4" fontId="5" fillId="0" borderId="0" xfId="0" applyNumberFormat="1" applyFont="1"/>
    <xf numFmtId="4" fontId="5" fillId="0" borderId="6" xfId="0" applyNumberFormat="1" applyFont="1" applyBorder="1" applyAlignment="1">
      <alignment horizontal="center"/>
    </xf>
    <xf numFmtId="4" fontId="5" fillId="0" borderId="21" xfId="0" applyNumberFormat="1" applyFont="1" applyBorder="1"/>
    <xf numFmtId="4" fontId="0" fillId="4" borderId="6" xfId="0" applyNumberFormat="1" applyFill="1" applyBorder="1" applyProtection="1">
      <protection locked="0"/>
    </xf>
    <xf numFmtId="4" fontId="12" fillId="0" borderId="21" xfId="0" applyNumberFormat="1" applyFont="1" applyBorder="1"/>
    <xf numFmtId="4" fontId="5" fillId="0" borderId="25" xfId="0" applyNumberFormat="1" applyFont="1" applyBorder="1" applyAlignment="1">
      <alignment horizontal="right"/>
    </xf>
    <xf numFmtId="4" fontId="9" fillId="0" borderId="21" xfId="0" applyNumberFormat="1" applyFont="1" applyBorder="1" applyAlignment="1">
      <alignment vertical="center"/>
    </xf>
    <xf numFmtId="4" fontId="5" fillId="0" borderId="24" xfId="0" applyNumberFormat="1" applyFont="1" applyBorder="1"/>
    <xf numFmtId="0" fontId="12" fillId="0" borderId="0" xfId="0" applyFont="1"/>
    <xf numFmtId="10" fontId="5" fillId="4" borderId="6" xfId="0" applyNumberFormat="1" applyFont="1" applyFill="1" applyBorder="1" applyAlignment="1" applyProtection="1">
      <alignment horizontal="center"/>
      <protection locked="0"/>
    </xf>
    <xf numFmtId="0" fontId="0" fillId="3" borderId="0" xfId="0" applyFill="1" applyProtection="1">
      <protection locked="0"/>
    </xf>
    <xf numFmtId="14" fontId="0" fillId="0" borderId="0" xfId="0" applyNumberFormat="1" applyAlignment="1">
      <alignment vertical="center"/>
    </xf>
    <xf numFmtId="0" fontId="0" fillId="0" borderId="0" xfId="0" applyAlignment="1" applyProtection="1">
      <alignment vertical="center"/>
      <protection locked="0"/>
    </xf>
    <xf numFmtId="0" fontId="11" fillId="0" borderId="0" xfId="0" applyFont="1" applyAlignment="1">
      <alignment vertical="center"/>
    </xf>
    <xf numFmtId="0" fontId="12" fillId="0" borderId="0" xfId="0" applyFont="1" applyAlignment="1">
      <alignment horizontal="left" vertical="center"/>
    </xf>
    <xf numFmtId="0" fontId="10" fillId="0" borderId="0" xfId="0" applyFont="1" applyAlignment="1">
      <alignment horizontal="left" vertical="center"/>
    </xf>
    <xf numFmtId="0" fontId="12" fillId="0" borderId="0" xfId="2"/>
    <xf numFmtId="0" fontId="12" fillId="0" borderId="0" xfId="2" applyAlignment="1">
      <alignment horizontal="center"/>
    </xf>
    <xf numFmtId="165" fontId="19" fillId="0" borderId="6" xfId="9" applyFont="1" applyFill="1" applyBorder="1" applyAlignment="1">
      <alignment vertical="center"/>
    </xf>
    <xf numFmtId="0" fontId="0" fillId="0" borderId="0" xfId="0" applyAlignment="1">
      <alignment vertical="center"/>
    </xf>
    <xf numFmtId="0" fontId="10" fillId="0" borderId="0" xfId="0" applyFont="1" applyAlignment="1">
      <alignment vertical="center"/>
    </xf>
    <xf numFmtId="0" fontId="0" fillId="0" borderId="9" xfId="0" applyBorder="1"/>
    <xf numFmtId="0" fontId="12" fillId="0" borderId="3" xfId="0" applyFont="1" applyBorder="1"/>
    <xf numFmtId="0" fontId="0" fillId="0" borderId="10" xfId="0" applyBorder="1"/>
    <xf numFmtId="0" fontId="12" fillId="0" borderId="39" xfId="0" applyFont="1" applyBorder="1"/>
    <xf numFmtId="0" fontId="12" fillId="0" borderId="9" xfId="0" applyFont="1" applyBorder="1" applyAlignment="1">
      <alignment horizontal="left" vertical="center"/>
    </xf>
    <xf numFmtId="0" fontId="0" fillId="0" borderId="9" xfId="0" applyBorder="1" applyAlignment="1">
      <alignment vertical="center"/>
    </xf>
    <xf numFmtId="49" fontId="0" fillId="0" borderId="9" xfId="0" applyNumberFormat="1" applyBorder="1" applyAlignment="1">
      <alignment vertical="center"/>
    </xf>
    <xf numFmtId="0" fontId="42" fillId="0" borderId="6" xfId="2" applyFont="1" applyBorder="1"/>
    <xf numFmtId="0" fontId="43" fillId="0" borderId="4" xfId="2" applyFont="1" applyBorder="1"/>
    <xf numFmtId="0" fontId="43" fillId="0" borderId="2" xfId="2" applyFont="1" applyBorder="1"/>
    <xf numFmtId="0" fontId="43" fillId="0" borderId="42" xfId="2" applyFont="1" applyBorder="1"/>
    <xf numFmtId="0" fontId="43" fillId="0" borderId="42" xfId="2" applyFont="1" applyBorder="1" applyAlignment="1">
      <alignment horizontal="center"/>
    </xf>
    <xf numFmtId="0" fontId="43" fillId="0" borderId="20" xfId="2" applyFont="1" applyBorder="1"/>
    <xf numFmtId="0" fontId="43" fillId="0" borderId="0" xfId="2" applyFont="1"/>
    <xf numFmtId="0" fontId="42" fillId="0" borderId="0" xfId="2" applyFont="1" applyAlignment="1">
      <alignment horizontal="center"/>
    </xf>
    <xf numFmtId="2" fontId="43" fillId="0" borderId="0" xfId="2" applyNumberFormat="1" applyFont="1" applyAlignment="1">
      <alignment horizontal="center"/>
    </xf>
    <xf numFmtId="0" fontId="42" fillId="3" borderId="6" xfId="2" applyFont="1" applyFill="1" applyBorder="1" applyAlignment="1">
      <alignment horizontal="center"/>
    </xf>
    <xf numFmtId="0" fontId="42" fillId="3" borderId="6" xfId="2" applyFont="1" applyFill="1" applyBorder="1" applyAlignment="1">
      <alignment horizontal="left"/>
    </xf>
    <xf numFmtId="0" fontId="44" fillId="9" borderId="2" xfId="2" applyFont="1" applyFill="1" applyBorder="1" applyAlignment="1">
      <alignment horizontal="center"/>
    </xf>
    <xf numFmtId="0" fontId="44" fillId="9" borderId="23" xfId="2" applyFont="1" applyFill="1" applyBorder="1" applyAlignment="1">
      <alignment horizontal="center"/>
    </xf>
    <xf numFmtId="0" fontId="43" fillId="0" borderId="6" xfId="2" applyFont="1" applyBorder="1"/>
    <xf numFmtId="2" fontId="43" fillId="0" borderId="6" xfId="2" applyNumberFormat="1" applyFont="1" applyBorder="1" applyAlignment="1">
      <alignment horizontal="center"/>
    </xf>
    <xf numFmtId="2" fontId="43" fillId="0" borderId="6" xfId="2" applyNumberFormat="1" applyFont="1" applyBorder="1"/>
    <xf numFmtId="2" fontId="42" fillId="8" borderId="6" xfId="2" applyNumberFormat="1" applyFont="1" applyFill="1" applyBorder="1" applyAlignment="1">
      <alignment horizontal="center"/>
    </xf>
    <xf numFmtId="2" fontId="42" fillId="8" borderId="1" xfId="2" applyNumberFormat="1" applyFont="1" applyFill="1" applyBorder="1" applyAlignment="1">
      <alignment horizontal="center"/>
    </xf>
    <xf numFmtId="2" fontId="45" fillId="8" borderId="6" xfId="2" applyNumberFormat="1" applyFont="1" applyFill="1" applyBorder="1" applyAlignment="1">
      <alignment horizontal="center"/>
    </xf>
    <xf numFmtId="2" fontId="42" fillId="12" borderId="6" xfId="2" applyNumberFormat="1" applyFont="1" applyFill="1" applyBorder="1" applyAlignment="1">
      <alignment horizontal="center"/>
    </xf>
    <xf numFmtId="0" fontId="43" fillId="12" borderId="0" xfId="2" applyFont="1" applyFill="1"/>
    <xf numFmtId="0" fontId="43" fillId="0" borderId="0" xfId="2" applyFont="1" applyAlignment="1">
      <alignment horizontal="center"/>
    </xf>
    <xf numFmtId="2" fontId="43" fillId="0" borderId="0" xfId="2" applyNumberFormat="1" applyFont="1"/>
    <xf numFmtId="0" fontId="43" fillId="0" borderId="0" xfId="2" quotePrefix="1" applyFont="1"/>
    <xf numFmtId="0" fontId="43" fillId="10" borderId="0" xfId="2" applyFont="1" applyFill="1"/>
    <xf numFmtId="0" fontId="43" fillId="11" borderId="0" xfId="2" applyFont="1" applyFill="1"/>
    <xf numFmtId="0" fontId="47" fillId="20" borderId="39" xfId="2" applyFont="1" applyFill="1" applyBorder="1" applyAlignment="1">
      <alignment horizontal="left"/>
    </xf>
    <xf numFmtId="0" fontId="47" fillId="20" borderId="3" xfId="2" applyFont="1" applyFill="1" applyBorder="1" applyAlignment="1">
      <alignment horizontal="left"/>
    </xf>
    <xf numFmtId="0" fontId="47" fillId="20" borderId="18" xfId="2" applyFont="1" applyFill="1" applyBorder="1" applyAlignment="1">
      <alignment horizontal="left"/>
    </xf>
    <xf numFmtId="0" fontId="48" fillId="0" borderId="44" xfId="2" applyFont="1" applyBorder="1" applyAlignment="1">
      <alignment horizontal="center"/>
    </xf>
    <xf numFmtId="0" fontId="42" fillId="19" borderId="6" xfId="2" applyFont="1" applyFill="1" applyBorder="1" applyAlignment="1">
      <alignment horizontal="left"/>
    </xf>
    <xf numFmtId="0" fontId="42" fillId="19" borderId="6" xfId="2" applyFont="1" applyFill="1" applyBorder="1" applyAlignment="1">
      <alignment horizontal="center"/>
    </xf>
    <xf numFmtId="0" fontId="47" fillId="20" borderId="47" xfId="2" applyFont="1" applyFill="1" applyBorder="1" applyAlignment="1">
      <alignment horizontal="left"/>
    </xf>
    <xf numFmtId="0" fontId="47" fillId="20" borderId="2" xfId="2" applyFont="1" applyFill="1" applyBorder="1" applyAlignment="1">
      <alignment horizontal="left"/>
    </xf>
    <xf numFmtId="0" fontId="47" fillId="20" borderId="23" xfId="2" applyFont="1" applyFill="1" applyBorder="1" applyAlignment="1">
      <alignment horizontal="left"/>
    </xf>
    <xf numFmtId="166" fontId="48" fillId="14" borderId="41" xfId="2" applyNumberFormat="1" applyFont="1" applyFill="1" applyBorder="1" applyAlignment="1">
      <alignment horizontal="center"/>
    </xf>
    <xf numFmtId="0" fontId="46" fillId="19" borderId="1" xfId="2" applyFont="1" applyFill="1" applyBorder="1"/>
    <xf numFmtId="0" fontId="42" fillId="19" borderId="1" xfId="2" applyFont="1" applyFill="1" applyBorder="1" applyAlignment="1">
      <alignment horizontal="center"/>
    </xf>
    <xf numFmtId="0" fontId="42" fillId="0" borderId="46" xfId="2" applyFont="1" applyBorder="1" applyAlignment="1">
      <alignment horizontal="center"/>
    </xf>
    <xf numFmtId="0" fontId="46" fillId="19" borderId="6" xfId="2" applyFont="1" applyFill="1" applyBorder="1"/>
    <xf numFmtId="0" fontId="43" fillId="0" borderId="21" xfId="2" applyFont="1" applyBorder="1"/>
    <xf numFmtId="0" fontId="43" fillId="13" borderId="6" xfId="2" applyFont="1" applyFill="1" applyBorder="1" applyAlignment="1">
      <alignment horizontal="center"/>
    </xf>
    <xf numFmtId="2" fontId="42" fillId="19" borderId="6" xfId="2" applyNumberFormat="1" applyFont="1" applyFill="1" applyBorder="1" applyAlignment="1">
      <alignment horizontal="center"/>
    </xf>
    <xf numFmtId="1" fontId="43" fillId="0" borderId="6" xfId="2" applyNumberFormat="1" applyFont="1" applyBorder="1" applyAlignment="1">
      <alignment horizontal="center"/>
    </xf>
    <xf numFmtId="2" fontId="43" fillId="14" borderId="6" xfId="2" applyNumberFormat="1" applyFont="1" applyFill="1" applyBorder="1" applyAlignment="1">
      <alignment horizontal="center"/>
    </xf>
    <xf numFmtId="2" fontId="48" fillId="0" borderId="41" xfId="2" applyNumberFormat="1" applyFont="1" applyBorder="1" applyAlignment="1">
      <alignment horizontal="center"/>
    </xf>
    <xf numFmtId="166" fontId="46" fillId="0" borderId="0" xfId="2" applyNumberFormat="1" applyFont="1" applyAlignment="1">
      <alignment horizontal="center"/>
    </xf>
    <xf numFmtId="1" fontId="43" fillId="7" borderId="6" xfId="2" applyNumberFormat="1" applyFont="1" applyFill="1" applyBorder="1" applyAlignment="1">
      <alignment horizontal="center"/>
    </xf>
    <xf numFmtId="2" fontId="43" fillId="8" borderId="6" xfId="2" applyNumberFormat="1" applyFont="1" applyFill="1" applyBorder="1" applyAlignment="1">
      <alignment horizontal="center"/>
    </xf>
    <xf numFmtId="2" fontId="42" fillId="0" borderId="46" xfId="2" applyNumberFormat="1" applyFont="1" applyBorder="1" applyAlignment="1">
      <alignment horizontal="center"/>
    </xf>
    <xf numFmtId="2" fontId="48" fillId="12" borderId="41" xfId="2" applyNumberFormat="1" applyFont="1" applyFill="1" applyBorder="1" applyAlignment="1">
      <alignment horizontal="center"/>
    </xf>
    <xf numFmtId="2" fontId="46" fillId="0" borderId="0" xfId="2" applyNumberFormat="1" applyFont="1" applyAlignment="1">
      <alignment horizontal="center"/>
    </xf>
    <xf numFmtId="0" fontId="42" fillId="13" borderId="6" xfId="2" applyFont="1" applyFill="1" applyBorder="1" applyAlignment="1">
      <alignment horizontal="left"/>
    </xf>
    <xf numFmtId="0" fontId="49" fillId="0" borderId="6" xfId="2" applyFont="1" applyBorder="1" applyAlignment="1">
      <alignment horizontal="center"/>
    </xf>
    <xf numFmtId="2" fontId="48" fillId="12" borderId="30" xfId="2" applyNumberFormat="1" applyFont="1" applyFill="1" applyBorder="1" applyAlignment="1">
      <alignment horizontal="center"/>
    </xf>
    <xf numFmtId="0" fontId="42" fillId="13" borderId="6" xfId="2" applyFont="1" applyFill="1" applyBorder="1"/>
    <xf numFmtId="2" fontId="42" fillId="0" borderId="0" xfId="2" applyNumberFormat="1" applyFont="1" applyAlignment="1">
      <alignment horizontal="center"/>
    </xf>
    <xf numFmtId="0" fontId="49" fillId="0" borderId="0" xfId="2" applyFont="1" applyAlignment="1">
      <alignment horizontal="center"/>
    </xf>
    <xf numFmtId="0" fontId="50" fillId="0" borderId="0" xfId="2" applyFont="1" applyAlignment="1">
      <alignment horizontal="left"/>
    </xf>
    <xf numFmtId="0" fontId="46" fillId="0" borderId="0" xfId="2" applyFont="1" applyAlignment="1">
      <alignment horizontal="center"/>
    </xf>
    <xf numFmtId="0" fontId="48" fillId="20" borderId="32" xfId="2" applyFont="1" applyFill="1" applyBorder="1" applyAlignment="1">
      <alignment horizontal="center" vertical="center" wrapText="1"/>
    </xf>
    <xf numFmtId="0" fontId="48" fillId="20" borderId="33" xfId="2" applyFont="1" applyFill="1" applyBorder="1" applyAlignment="1">
      <alignment horizontal="center" vertical="center" wrapText="1"/>
    </xf>
    <xf numFmtId="0" fontId="42" fillId="19" borderId="18" xfId="2" applyFont="1" applyFill="1" applyBorder="1" applyAlignment="1">
      <alignment horizontal="center"/>
    </xf>
    <xf numFmtId="0" fontId="42" fillId="19" borderId="17" xfId="2" applyFont="1" applyFill="1" applyBorder="1" applyAlignment="1">
      <alignment horizontal="center"/>
    </xf>
    <xf numFmtId="0" fontId="47" fillId="0" borderId="1" xfId="2" applyFont="1" applyBorder="1" applyAlignment="1">
      <alignment horizontal="center" vertical="center" wrapText="1"/>
    </xf>
    <xf numFmtId="0" fontId="47" fillId="0" borderId="44" xfId="2" applyFont="1" applyBorder="1" applyAlignment="1">
      <alignment horizontal="center" vertical="center" wrapText="1"/>
    </xf>
    <xf numFmtId="0" fontId="42" fillId="19" borderId="1" xfId="2" applyFont="1" applyFill="1" applyBorder="1" applyAlignment="1">
      <alignment horizontal="right"/>
    </xf>
    <xf numFmtId="0" fontId="47" fillId="0" borderId="6" xfId="2" applyFont="1" applyBorder="1" applyAlignment="1">
      <alignment horizontal="center" vertical="center" wrapText="1"/>
    </xf>
    <xf numFmtId="0" fontId="47" fillId="0" borderId="41" xfId="2" applyFont="1" applyBorder="1" applyAlignment="1">
      <alignment horizontal="center" vertical="center" wrapText="1"/>
    </xf>
    <xf numFmtId="0" fontId="42" fillId="19" borderId="6" xfId="2" applyFont="1" applyFill="1" applyBorder="1"/>
    <xf numFmtId="0" fontId="47" fillId="0" borderId="29" xfId="2" applyFont="1" applyBorder="1" applyAlignment="1">
      <alignment horizontal="center" vertical="center" wrapText="1"/>
    </xf>
    <xf numFmtId="0" fontId="47" fillId="0" borderId="30" xfId="2" applyFont="1" applyBorder="1" applyAlignment="1">
      <alignment horizontal="center" vertical="center" wrapText="1"/>
    </xf>
    <xf numFmtId="0" fontId="42" fillId="19" borderId="6" xfId="2" applyFont="1" applyFill="1" applyBorder="1" applyAlignment="1">
      <alignment horizontal="right"/>
    </xf>
    <xf numFmtId="0" fontId="45" fillId="19" borderId="23" xfId="2" applyFont="1" applyFill="1" applyBorder="1" applyAlignment="1">
      <alignment horizontal="left"/>
    </xf>
    <xf numFmtId="0" fontId="45" fillId="19" borderId="6" xfId="2" applyFont="1" applyFill="1" applyBorder="1" applyAlignment="1">
      <alignment horizontal="center"/>
    </xf>
    <xf numFmtId="0" fontId="51" fillId="13" borderId="6" xfId="2" applyFont="1" applyFill="1" applyBorder="1" applyAlignment="1">
      <alignment horizontal="center"/>
    </xf>
    <xf numFmtId="2" fontId="51" fillId="8" borderId="6" xfId="2" applyNumberFormat="1" applyFont="1" applyFill="1" applyBorder="1" applyAlignment="1">
      <alignment horizontal="center"/>
    </xf>
    <xf numFmtId="0" fontId="45" fillId="13" borderId="6" xfId="2" applyFont="1" applyFill="1" applyBorder="1" applyAlignment="1">
      <alignment horizontal="left"/>
    </xf>
    <xf numFmtId="0" fontId="45" fillId="0" borderId="6" xfId="2" applyFont="1" applyBorder="1" applyAlignment="1">
      <alignment horizontal="center"/>
    </xf>
    <xf numFmtId="0" fontId="45" fillId="19" borderId="6" xfId="2" applyFont="1" applyFill="1" applyBorder="1"/>
    <xf numFmtId="0" fontId="45" fillId="13" borderId="6" xfId="2" applyFont="1" applyFill="1" applyBorder="1"/>
    <xf numFmtId="0" fontId="51" fillId="0" borderId="6" xfId="2" applyFont="1" applyBorder="1"/>
    <xf numFmtId="2" fontId="49" fillId="8" borderId="6" xfId="2" applyNumberFormat="1" applyFont="1" applyFill="1" applyBorder="1" applyAlignment="1">
      <alignment horizontal="center"/>
    </xf>
    <xf numFmtId="0" fontId="42" fillId="18" borderId="2" xfId="2" applyFont="1" applyFill="1" applyBorder="1"/>
    <xf numFmtId="0" fontId="42" fillId="18" borderId="4" xfId="2" applyFont="1" applyFill="1" applyBorder="1" applyAlignment="1">
      <alignment horizontal="left"/>
    </xf>
    <xf numFmtId="2" fontId="52" fillId="14" borderId="0" xfId="0" applyNumberFormat="1" applyFont="1" applyFill="1"/>
    <xf numFmtId="0" fontId="52" fillId="18" borderId="0" xfId="0" applyFont="1" applyFill="1"/>
    <xf numFmtId="0" fontId="43" fillId="18" borderId="4" xfId="2" applyFont="1" applyFill="1" applyBorder="1"/>
    <xf numFmtId="0" fontId="43" fillId="18" borderId="2" xfId="2" applyFont="1" applyFill="1" applyBorder="1"/>
    <xf numFmtId="0" fontId="43" fillId="18" borderId="2" xfId="2" quotePrefix="1" applyFont="1" applyFill="1" applyBorder="1"/>
    <xf numFmtId="0" fontId="52" fillId="0" borderId="0" xfId="0" applyFont="1"/>
    <xf numFmtId="0" fontId="43" fillId="21" borderId="0" xfId="2" applyFont="1" applyFill="1"/>
    <xf numFmtId="2" fontId="43" fillId="12" borderId="0" xfId="2" applyNumberFormat="1" applyFont="1" applyFill="1"/>
    <xf numFmtId="0" fontId="43" fillId="21" borderId="0" xfId="2" applyFont="1" applyFill="1" applyAlignment="1">
      <alignment horizontal="center"/>
    </xf>
    <xf numFmtId="0" fontId="43" fillId="21" borderId="0" xfId="2" quotePrefix="1" applyFont="1" applyFill="1" applyAlignment="1">
      <alignment horizontal="left"/>
    </xf>
    <xf numFmtId="0" fontId="42" fillId="21" borderId="0" xfId="2" applyFont="1" applyFill="1" applyAlignment="1">
      <alignment horizontal="left"/>
    </xf>
    <xf numFmtId="0" fontId="52" fillId="0" borderId="0" xfId="0" applyFont="1" applyAlignment="1">
      <alignment horizontal="right"/>
    </xf>
    <xf numFmtId="0" fontId="42" fillId="22" borderId="0" xfId="2" applyFont="1" applyFill="1"/>
    <xf numFmtId="0" fontId="52" fillId="22" borderId="0" xfId="0" applyFont="1" applyFill="1"/>
    <xf numFmtId="0" fontId="43" fillId="22" borderId="0" xfId="2" applyFont="1" applyFill="1"/>
    <xf numFmtId="0" fontId="43" fillId="22" borderId="0" xfId="2" applyFont="1" applyFill="1" applyAlignment="1">
      <alignment horizontal="right"/>
    </xf>
    <xf numFmtId="181" fontId="43" fillId="21" borderId="0" xfId="2" applyNumberFormat="1" applyFont="1" applyFill="1"/>
    <xf numFmtId="0" fontId="52" fillId="22" borderId="9" xfId="0" applyFont="1" applyFill="1" applyBorder="1"/>
    <xf numFmtId="0" fontId="52" fillId="22" borderId="10" xfId="0" applyFont="1" applyFill="1" applyBorder="1"/>
    <xf numFmtId="0" fontId="52" fillId="22" borderId="0" xfId="0" applyFont="1" applyFill="1" applyAlignment="1">
      <alignment horizontal="right"/>
    </xf>
    <xf numFmtId="1" fontId="52" fillId="22" borderId="0" xfId="0" applyNumberFormat="1" applyFont="1" applyFill="1"/>
    <xf numFmtId="2" fontId="52" fillId="22" borderId="0" xfId="0" applyNumberFormat="1" applyFont="1" applyFill="1"/>
    <xf numFmtId="0" fontId="52" fillId="22" borderId="11" xfId="0" applyFont="1" applyFill="1" applyBorder="1"/>
    <xf numFmtId="0" fontId="52" fillId="22" borderId="12" xfId="0" applyFont="1" applyFill="1" applyBorder="1"/>
    <xf numFmtId="0" fontId="52" fillId="22" borderId="13" xfId="0" applyFont="1" applyFill="1" applyBorder="1"/>
    <xf numFmtId="0" fontId="5" fillId="3" borderId="6" xfId="2" applyFont="1" applyFill="1" applyBorder="1" applyAlignment="1">
      <alignment horizontal="center"/>
    </xf>
    <xf numFmtId="0" fontId="12" fillId="21" borderId="0" xfId="2" applyFill="1"/>
    <xf numFmtId="0" fontId="12" fillId="0" borderId="0" xfId="2" quotePrefix="1"/>
    <xf numFmtId="0" fontId="40" fillId="0" borderId="0" xfId="324"/>
    <xf numFmtId="0" fontId="12" fillId="0" borderId="0" xfId="2" applyAlignment="1">
      <alignment horizontal="left"/>
    </xf>
    <xf numFmtId="2" fontId="54" fillId="8" borderId="1" xfId="2" applyNumberFormat="1" applyFont="1" applyFill="1" applyBorder="1" applyAlignment="1">
      <alignment horizontal="center"/>
    </xf>
    <xf numFmtId="0" fontId="5" fillId="13" borderId="6" xfId="2" applyFont="1" applyFill="1" applyBorder="1"/>
    <xf numFmtId="0" fontId="0" fillId="0" borderId="12" xfId="0" applyBorder="1" applyAlignment="1">
      <alignment vertical="center"/>
    </xf>
    <xf numFmtId="0" fontId="0" fillId="0" borderId="9" xfId="0" applyBorder="1" applyProtection="1">
      <protection locked="0"/>
    </xf>
    <xf numFmtId="0" fontId="6"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wrapText="1"/>
    </xf>
    <xf numFmtId="0" fontId="7" fillId="0" borderId="10" xfId="0" applyFont="1" applyBorder="1" applyAlignment="1">
      <alignment horizontal="center" wrapText="1"/>
    </xf>
    <xf numFmtId="0" fontId="0" fillId="0" borderId="38" xfId="0" applyBorder="1"/>
    <xf numFmtId="0" fontId="5" fillId="0" borderId="9" xfId="0" applyFont="1" applyBorder="1" applyAlignment="1">
      <alignment horizontal="center" vertical="center"/>
    </xf>
    <xf numFmtId="0" fontId="5" fillId="0" borderId="9" xfId="0" applyFont="1" applyBorder="1"/>
    <xf numFmtId="0" fontId="5" fillId="0" borderId="38" xfId="0" applyFont="1" applyBorder="1"/>
    <xf numFmtId="0" fontId="5" fillId="0" borderId="47" xfId="0" applyFont="1" applyBorder="1" applyAlignment="1">
      <alignment horizontal="right"/>
    </xf>
    <xf numFmtId="0" fontId="5" fillId="0" borderId="9" xfId="0" applyFont="1" applyBorder="1" applyAlignment="1">
      <alignment horizontal="right"/>
    </xf>
    <xf numFmtId="0" fontId="12" fillId="0" borderId="9" xfId="0" applyFont="1" applyBorder="1"/>
    <xf numFmtId="10" fontId="5" fillId="4" borderId="41" xfId="0" applyNumberFormat="1" applyFont="1" applyFill="1" applyBorder="1" applyAlignment="1" applyProtection="1">
      <alignment horizontal="center"/>
      <protection locked="0"/>
    </xf>
    <xf numFmtId="0" fontId="0" fillId="0" borderId="10" xfId="0" applyBorder="1" applyAlignment="1">
      <alignment vertical="center"/>
    </xf>
    <xf numFmtId="0" fontId="0" fillId="0" borderId="11" xfId="0" applyBorder="1" applyAlignment="1">
      <alignment vertical="center"/>
    </xf>
    <xf numFmtId="0" fontId="12" fillId="0" borderId="12" xfId="0" applyFont="1" applyBorder="1" applyAlignment="1">
      <alignment horizontal="left" vertical="center"/>
    </xf>
    <xf numFmtId="0" fontId="0" fillId="0" borderId="13" xfId="0" applyBorder="1" applyAlignment="1">
      <alignment vertical="center"/>
    </xf>
    <xf numFmtId="0" fontId="0" fillId="22" borderId="0" xfId="0" applyFill="1"/>
    <xf numFmtId="0" fontId="0" fillId="22" borderId="6" xfId="0" applyFill="1" applyBorder="1" applyAlignment="1">
      <alignment horizontal="center"/>
    </xf>
    <xf numFmtId="0" fontId="52" fillId="22" borderId="6" xfId="0" applyFont="1" applyFill="1" applyBorder="1" applyAlignment="1">
      <alignment horizontal="center"/>
    </xf>
    <xf numFmtId="0" fontId="43" fillId="22" borderId="6" xfId="2" applyFont="1" applyFill="1" applyBorder="1"/>
    <xf numFmtId="0" fontId="42" fillId="22" borderId="6" xfId="2" applyFont="1" applyFill="1" applyBorder="1" applyAlignment="1">
      <alignment horizontal="right"/>
    </xf>
    <xf numFmtId="0" fontId="42" fillId="22" borderId="6" xfId="2" applyFont="1" applyFill="1" applyBorder="1" applyAlignment="1">
      <alignment horizontal="center"/>
    </xf>
    <xf numFmtId="0" fontId="43" fillId="22" borderId="6" xfId="2" applyFont="1" applyFill="1" applyBorder="1" applyAlignment="1">
      <alignment horizontal="right"/>
    </xf>
    <xf numFmtId="0" fontId="43" fillId="22" borderId="6" xfId="2" applyFont="1" applyFill="1" applyBorder="1" applyAlignment="1">
      <alignment horizontal="center"/>
    </xf>
    <xf numFmtId="181" fontId="43" fillId="22" borderId="6" xfId="1" applyNumberFormat="1" applyFont="1" applyFill="1" applyBorder="1"/>
    <xf numFmtId="0" fontId="52" fillId="22" borderId="6" xfId="0" applyFont="1" applyFill="1" applyBorder="1"/>
    <xf numFmtId="43" fontId="52" fillId="22" borderId="6" xfId="1" applyFont="1" applyFill="1" applyBorder="1" applyAlignment="1">
      <alignment horizontal="center"/>
    </xf>
    <xf numFmtId="43" fontId="52" fillId="22" borderId="6" xfId="1" applyFont="1" applyFill="1" applyBorder="1" applyAlignment="1">
      <alignment horizontal="left"/>
    </xf>
    <xf numFmtId="43" fontId="52" fillId="22" borderId="6" xfId="0" applyNumberFormat="1" applyFont="1" applyFill="1" applyBorder="1"/>
    <xf numFmtId="2" fontId="52" fillId="22" borderId="6" xfId="0" applyNumberFormat="1" applyFont="1" applyFill="1" applyBorder="1"/>
    <xf numFmtId="0" fontId="43" fillId="22" borderId="25" xfId="2" applyFont="1" applyFill="1" applyBorder="1"/>
    <xf numFmtId="0" fontId="43" fillId="22" borderId="6" xfId="2" quotePrefix="1" applyFont="1" applyFill="1" applyBorder="1"/>
    <xf numFmtId="0" fontId="12" fillId="22" borderId="6" xfId="2" applyFill="1" applyBorder="1"/>
    <xf numFmtId="2" fontId="43" fillId="22" borderId="6" xfId="2" applyNumberFormat="1" applyFont="1" applyFill="1" applyBorder="1"/>
    <xf numFmtId="2" fontId="12" fillId="0" borderId="6" xfId="2" applyNumberFormat="1" applyBorder="1" applyAlignment="1">
      <alignment horizontal="center"/>
    </xf>
    <xf numFmtId="0" fontId="5" fillId="3" borderId="4" xfId="2" applyFont="1" applyFill="1" applyBorder="1" applyAlignment="1">
      <alignment horizontal="center"/>
    </xf>
    <xf numFmtId="0" fontId="42" fillId="3" borderId="4" xfId="2" applyFont="1" applyFill="1" applyBorder="1" applyAlignment="1">
      <alignment horizontal="center"/>
    </xf>
    <xf numFmtId="2" fontId="5" fillId="8" borderId="1" xfId="2" applyNumberFormat="1" applyFont="1" applyFill="1" applyBorder="1" applyAlignment="1">
      <alignment horizontal="center"/>
    </xf>
    <xf numFmtId="2" fontId="12" fillId="8" borderId="6" xfId="2" applyNumberFormat="1" applyFill="1" applyBorder="1" applyAlignment="1">
      <alignment horizontal="center"/>
    </xf>
    <xf numFmtId="0" fontId="5" fillId="18" borderId="19" xfId="2" applyFont="1" applyFill="1" applyBorder="1"/>
    <xf numFmtId="0" fontId="5" fillId="18" borderId="20" xfId="2" applyFont="1" applyFill="1" applyBorder="1"/>
    <xf numFmtId="0" fontId="5" fillId="18" borderId="40" xfId="2" applyFont="1" applyFill="1" applyBorder="1"/>
    <xf numFmtId="0" fontId="12" fillId="18" borderId="4" xfId="2" applyFill="1" applyBorder="1"/>
    <xf numFmtId="0" fontId="12" fillId="18" borderId="2" xfId="2" applyFill="1" applyBorder="1"/>
    <xf numFmtId="0" fontId="12" fillId="18" borderId="23" xfId="2" applyFill="1" applyBorder="1"/>
    <xf numFmtId="0" fontId="12" fillId="18" borderId="21" xfId="2" applyFill="1" applyBorder="1"/>
    <xf numFmtId="0" fontId="12" fillId="0" borderId="22" xfId="2" applyBorder="1"/>
    <xf numFmtId="0" fontId="12" fillId="18" borderId="17" xfId="2" applyFill="1" applyBorder="1"/>
    <xf numFmtId="2" fontId="12" fillId="17" borderId="3" xfId="2" applyNumberFormat="1" applyFill="1" applyBorder="1"/>
    <xf numFmtId="0" fontId="12" fillId="0" borderId="3" xfId="2" applyBorder="1"/>
    <xf numFmtId="0" fontId="12" fillId="0" borderId="18" xfId="2" applyBorder="1"/>
    <xf numFmtId="0" fontId="5" fillId="18" borderId="4" xfId="2" applyFont="1" applyFill="1" applyBorder="1" applyAlignment="1">
      <alignment horizontal="left"/>
    </xf>
    <xf numFmtId="0" fontId="5" fillId="18" borderId="2" xfId="2" applyFont="1" applyFill="1" applyBorder="1"/>
    <xf numFmtId="2" fontId="1" fillId="14" borderId="0" xfId="0" applyNumberFormat="1" applyFont="1" applyFill="1"/>
    <xf numFmtId="0" fontId="1" fillId="18" borderId="0" xfId="0" applyFont="1" applyFill="1"/>
    <xf numFmtId="2" fontId="5" fillId="12" borderId="6" xfId="2" applyNumberFormat="1" applyFont="1" applyFill="1" applyBorder="1" applyAlignment="1">
      <alignment horizontal="center"/>
    </xf>
    <xf numFmtId="0" fontId="12" fillId="21" borderId="0" xfId="2" quotePrefix="1" applyFill="1" applyAlignment="1">
      <alignment horizontal="left"/>
    </xf>
    <xf numFmtId="2" fontId="12" fillId="12" borderId="0" xfId="2" applyNumberFormat="1" applyFill="1"/>
    <xf numFmtId="2" fontId="42" fillId="8" borderId="17" xfId="2" applyNumberFormat="1" applyFont="1" applyFill="1" applyBorder="1" applyAlignment="1">
      <alignment horizontal="center"/>
    </xf>
    <xf numFmtId="0" fontId="5" fillId="3" borderId="47" xfId="2" applyFont="1" applyFill="1" applyBorder="1" applyAlignment="1">
      <alignment horizontal="center"/>
    </xf>
    <xf numFmtId="0" fontId="5" fillId="3" borderId="41" xfId="2" applyFont="1" applyFill="1" applyBorder="1" applyAlignment="1">
      <alignment horizontal="center"/>
    </xf>
    <xf numFmtId="0" fontId="44" fillId="9" borderId="47" xfId="2" applyFont="1" applyFill="1" applyBorder="1" applyAlignment="1">
      <alignment horizontal="center"/>
    </xf>
    <xf numFmtId="0" fontId="44" fillId="9" borderId="49" xfId="2" applyFont="1" applyFill="1" applyBorder="1" applyAlignment="1">
      <alignment horizontal="center"/>
    </xf>
    <xf numFmtId="2" fontId="42" fillId="8" borderId="55" xfId="2" applyNumberFormat="1" applyFont="1" applyFill="1" applyBorder="1" applyAlignment="1">
      <alignment horizontal="center"/>
    </xf>
    <xf numFmtId="2" fontId="42" fillId="8" borderId="44" xfId="2" applyNumberFormat="1" applyFont="1" applyFill="1" applyBorder="1" applyAlignment="1">
      <alignment horizontal="center"/>
    </xf>
    <xf numFmtId="2" fontId="42" fillId="12" borderId="43" xfId="2" applyNumberFormat="1" applyFont="1" applyFill="1" applyBorder="1" applyAlignment="1">
      <alignment horizontal="center"/>
    </xf>
    <xf numFmtId="2" fontId="42" fillId="12" borderId="29" xfId="2" applyNumberFormat="1" applyFont="1" applyFill="1" applyBorder="1" applyAlignment="1">
      <alignment horizontal="center"/>
    </xf>
    <xf numFmtId="2" fontId="42" fillId="12" borderId="30" xfId="2" applyNumberFormat="1" applyFont="1" applyFill="1" applyBorder="1" applyAlignment="1">
      <alignment horizontal="center"/>
    </xf>
    <xf numFmtId="0" fontId="42" fillId="3" borderId="47" xfId="2" applyFont="1" applyFill="1" applyBorder="1" applyAlignment="1">
      <alignment horizontal="center"/>
    </xf>
    <xf numFmtId="0" fontId="42" fillId="3" borderId="41" xfId="2" applyFont="1" applyFill="1" applyBorder="1" applyAlignment="1">
      <alignment horizontal="center"/>
    </xf>
    <xf numFmtId="0" fontId="42" fillId="3" borderId="38" xfId="2" applyFont="1" applyFill="1" applyBorder="1" applyAlignment="1">
      <alignment horizontal="center"/>
    </xf>
    <xf numFmtId="2" fontId="54" fillId="8" borderId="55" xfId="2" applyNumberFormat="1" applyFont="1" applyFill="1" applyBorder="1" applyAlignment="1">
      <alignment horizontal="center"/>
    </xf>
    <xf numFmtId="2" fontId="42" fillId="8" borderId="38" xfId="2" applyNumberFormat="1" applyFont="1" applyFill="1" applyBorder="1" applyAlignment="1">
      <alignment horizontal="center"/>
    </xf>
    <xf numFmtId="2" fontId="42" fillId="12" borderId="1" xfId="2" applyNumberFormat="1" applyFont="1" applyFill="1" applyBorder="1" applyAlignment="1">
      <alignment horizontal="center"/>
    </xf>
    <xf numFmtId="0" fontId="42" fillId="3" borderId="38" xfId="2" applyFont="1" applyFill="1" applyBorder="1" applyAlignment="1">
      <alignment horizontal="left"/>
    </xf>
    <xf numFmtId="2" fontId="42" fillId="8" borderId="41" xfId="2" applyNumberFormat="1" applyFont="1" applyFill="1" applyBorder="1" applyAlignment="1">
      <alignment horizontal="center"/>
    </xf>
    <xf numFmtId="2" fontId="5" fillId="8" borderId="41" xfId="2" applyNumberFormat="1" applyFont="1" applyFill="1" applyBorder="1" applyAlignment="1">
      <alignment horizontal="center"/>
    </xf>
    <xf numFmtId="0" fontId="44" fillId="9" borderId="38" xfId="2" applyFont="1" applyFill="1" applyBorder="1" applyAlignment="1">
      <alignment horizontal="center"/>
    </xf>
    <xf numFmtId="2" fontId="45" fillId="0" borderId="46" xfId="2" applyNumberFormat="1" applyFont="1" applyBorder="1" applyAlignment="1">
      <alignment horizontal="center"/>
    </xf>
    <xf numFmtId="0" fontId="0" fillId="18" borderId="0" xfId="0" applyFill="1"/>
    <xf numFmtId="2" fontId="12" fillId="0" borderId="22" xfId="2" applyNumberFormat="1" applyBorder="1"/>
    <xf numFmtId="0" fontId="5" fillId="3" borderId="4" xfId="2" applyFont="1" applyFill="1" applyBorder="1"/>
    <xf numFmtId="0" fontId="5" fillId="3" borderId="2" xfId="2" applyFont="1" applyFill="1" applyBorder="1"/>
    <xf numFmtId="0" fontId="5" fillId="9" borderId="2" xfId="2" applyFont="1" applyFill="1" applyBorder="1"/>
    <xf numFmtId="2" fontId="0" fillId="14" borderId="0" xfId="0" applyNumberFormat="1" applyFill="1"/>
    <xf numFmtId="10" fontId="0" fillId="9" borderId="0" xfId="0" applyNumberFormat="1" applyFill="1"/>
    <xf numFmtId="0" fontId="0" fillId="9" borderId="0" xfId="0" applyFill="1"/>
    <xf numFmtId="2" fontId="0" fillId="9" borderId="0" xfId="0" applyNumberFormat="1" applyFill="1"/>
    <xf numFmtId="166" fontId="0" fillId="9" borderId="0" xfId="0" applyNumberFormat="1" applyFill="1"/>
    <xf numFmtId="1" fontId="0" fillId="14" borderId="0" xfId="0" applyNumberFormat="1" applyFill="1"/>
    <xf numFmtId="0" fontId="5" fillId="23" borderId="6" xfId="2" applyFont="1" applyFill="1" applyBorder="1"/>
    <xf numFmtId="0" fontId="43" fillId="23" borderId="6" xfId="2" applyFont="1" applyFill="1" applyBorder="1"/>
    <xf numFmtId="0" fontId="5" fillId="13" borderId="6" xfId="2" applyFont="1" applyFill="1" applyBorder="1" applyAlignment="1">
      <alignment horizontal="center"/>
    </xf>
    <xf numFmtId="2" fontId="42" fillId="9" borderId="6" xfId="2" applyNumberFormat="1" applyFont="1" applyFill="1" applyBorder="1" applyAlignment="1">
      <alignment horizontal="center"/>
    </xf>
    <xf numFmtId="0" fontId="12" fillId="21" borderId="0" xfId="2" applyFill="1" applyAlignment="1">
      <alignment horizontal="center"/>
    </xf>
    <xf numFmtId="2" fontId="5" fillId="12" borderId="1" xfId="2" applyNumberFormat="1" applyFont="1" applyFill="1" applyBorder="1" applyAlignment="1">
      <alignment horizontal="center"/>
    </xf>
    <xf numFmtId="2" fontId="5" fillId="12" borderId="29" xfId="2" applyNumberFormat="1" applyFont="1" applyFill="1" applyBorder="1" applyAlignment="1">
      <alignment horizontal="center"/>
    </xf>
    <xf numFmtId="0" fontId="0" fillId="0" borderId="5"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10" xfId="0" applyBorder="1" applyProtection="1">
      <protection locked="0"/>
    </xf>
    <xf numFmtId="0" fontId="42" fillId="0" borderId="25" xfId="2" applyFont="1" applyBorder="1"/>
    <xf numFmtId="0" fontId="43" fillId="0" borderId="19" xfId="2" applyFont="1" applyBorder="1"/>
    <xf numFmtId="0" fontId="43" fillId="0" borderId="20" xfId="2" applyFont="1" applyBorder="1" applyAlignment="1">
      <alignment horizontal="center"/>
    </xf>
    <xf numFmtId="0" fontId="43" fillId="3" borderId="34" xfId="2" applyFont="1" applyFill="1" applyBorder="1"/>
    <xf numFmtId="0" fontId="43" fillId="3" borderId="42" xfId="2" applyFont="1" applyFill="1" applyBorder="1"/>
    <xf numFmtId="0" fontId="42" fillId="3" borderId="28" xfId="2" applyFont="1" applyFill="1" applyBorder="1" applyAlignment="1">
      <alignment horizontal="center"/>
    </xf>
    <xf numFmtId="0" fontId="44" fillId="9" borderId="47" xfId="2" applyFont="1" applyFill="1" applyBorder="1" applyAlignment="1">
      <alignment horizontal="left"/>
    </xf>
    <xf numFmtId="0" fontId="12" fillId="0" borderId="38" xfId="2" applyBorder="1" applyAlignment="1">
      <alignment horizontal="left"/>
    </xf>
    <xf numFmtId="0" fontId="12" fillId="0" borderId="38" xfId="2" applyBorder="1" applyAlignment="1">
      <alignment horizontal="right"/>
    </xf>
    <xf numFmtId="0" fontId="5" fillId="0" borderId="38" xfId="2" applyFont="1" applyBorder="1" applyAlignment="1">
      <alignment horizontal="right"/>
    </xf>
    <xf numFmtId="0" fontId="12" fillId="12" borderId="43" xfId="2" applyFill="1" applyBorder="1"/>
    <xf numFmtId="0" fontId="43" fillId="12" borderId="29" xfId="2" applyFont="1" applyFill="1" applyBorder="1"/>
    <xf numFmtId="0" fontId="43" fillId="12" borderId="29" xfId="2" applyFont="1" applyFill="1" applyBorder="1" applyAlignment="1">
      <alignment horizontal="center"/>
    </xf>
    <xf numFmtId="0" fontId="5" fillId="21" borderId="4" xfId="2" applyFont="1" applyFill="1" applyBorder="1"/>
    <xf numFmtId="0" fontId="42" fillId="21" borderId="2" xfId="2" applyFont="1" applyFill="1" applyBorder="1"/>
    <xf numFmtId="0" fontId="42" fillId="21" borderId="23" xfId="2" applyFont="1" applyFill="1" applyBorder="1"/>
    <xf numFmtId="0" fontId="42" fillId="21" borderId="4" xfId="2" applyFont="1" applyFill="1" applyBorder="1"/>
    <xf numFmtId="0" fontId="19" fillId="6" borderId="6" xfId="2" applyFont="1" applyFill="1" applyBorder="1" applyAlignment="1">
      <alignment horizontal="center" vertical="center" wrapText="1"/>
    </xf>
    <xf numFmtId="0" fontId="19" fillId="6" borderId="6" xfId="2" applyFont="1" applyFill="1" applyBorder="1" applyAlignment="1">
      <alignment horizontal="left" vertical="center" wrapText="1"/>
    </xf>
    <xf numFmtId="0" fontId="19" fillId="6" borderId="6" xfId="2" applyFont="1" applyFill="1" applyBorder="1" applyAlignment="1">
      <alignment horizontal="center" vertical="center"/>
    </xf>
    <xf numFmtId="2" fontId="5" fillId="8" borderId="38" xfId="2" applyNumberFormat="1" applyFont="1" applyFill="1" applyBorder="1" applyAlignment="1">
      <alignment horizontal="center"/>
    </xf>
    <xf numFmtId="2" fontId="5" fillId="8" borderId="55" xfId="2" applyNumberFormat="1" applyFont="1" applyFill="1" applyBorder="1" applyAlignment="1">
      <alignment horizontal="center"/>
    </xf>
    <xf numFmtId="0" fontId="5" fillId="3" borderId="41" xfId="2" applyFont="1" applyFill="1" applyBorder="1" applyAlignment="1">
      <alignment horizontal="left"/>
    </xf>
    <xf numFmtId="2" fontId="56" fillId="0" borderId="6" xfId="2" applyNumberFormat="1" applyFont="1" applyBorder="1" applyAlignment="1">
      <alignment horizontal="center"/>
    </xf>
    <xf numFmtId="0" fontId="12" fillId="13" borderId="6" xfId="2" applyFill="1" applyBorder="1" applyAlignment="1">
      <alignment horizontal="center"/>
    </xf>
    <xf numFmtId="0" fontId="3" fillId="0" borderId="41" xfId="2" applyFont="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horizontal="center" vertical="center"/>
    </xf>
    <xf numFmtId="2" fontId="0" fillId="0" borderId="6" xfId="0" applyNumberFormat="1" applyBorder="1" applyAlignment="1">
      <alignment horizontal="center" vertical="center"/>
    </xf>
    <xf numFmtId="0" fontId="5" fillId="21" borderId="0" xfId="2" applyFont="1" applyFill="1" applyAlignment="1">
      <alignment horizontal="left"/>
    </xf>
    <xf numFmtId="0" fontId="5" fillId="3" borderId="4" xfId="2" applyFont="1" applyFill="1" applyBorder="1" applyAlignment="1">
      <alignment horizontal="left"/>
    </xf>
    <xf numFmtId="2" fontId="5" fillId="8" borderId="6" xfId="2" applyNumberFormat="1" applyFont="1" applyFill="1" applyBorder="1" applyAlignment="1">
      <alignment horizontal="center"/>
    </xf>
    <xf numFmtId="2" fontId="5" fillId="0" borderId="6" xfId="2" applyNumberFormat="1" applyFont="1" applyBorder="1" applyAlignment="1">
      <alignment horizontal="center"/>
    </xf>
    <xf numFmtId="2" fontId="12" fillId="0" borderId="6" xfId="2" applyNumberFormat="1" applyBorder="1"/>
    <xf numFmtId="0" fontId="5" fillId="3" borderId="6" xfId="2" applyFont="1" applyFill="1" applyBorder="1" applyAlignment="1">
      <alignment horizontal="left"/>
    </xf>
    <xf numFmtId="2" fontId="0" fillId="14" borderId="0" xfId="0" applyNumberFormat="1" applyFill="1" applyAlignment="1">
      <alignment horizontal="right"/>
    </xf>
    <xf numFmtId="0" fontId="5" fillId="3" borderId="4" xfId="2" applyFont="1" applyFill="1" applyBorder="1" applyAlignment="1">
      <alignment horizontal="right"/>
    </xf>
    <xf numFmtId="1" fontId="0" fillId="14" borderId="0" xfId="0" applyNumberFormat="1" applyFill="1" applyAlignment="1">
      <alignment horizontal="right"/>
    </xf>
    <xf numFmtId="0" fontId="5" fillId="3" borderId="38" xfId="2" applyFont="1" applyFill="1" applyBorder="1" applyAlignment="1">
      <alignment horizontal="left"/>
    </xf>
    <xf numFmtId="0" fontId="44" fillId="9" borderId="2" xfId="2" quotePrefix="1" applyFont="1" applyFill="1" applyBorder="1" applyAlignment="1">
      <alignment horizontal="center"/>
    </xf>
    <xf numFmtId="0" fontId="5" fillId="18" borderId="4" xfId="2" applyFont="1" applyFill="1" applyBorder="1"/>
    <xf numFmtId="0" fontId="5" fillId="18" borderId="23" xfId="2" applyFont="1" applyFill="1" applyBorder="1"/>
    <xf numFmtId="0" fontId="12" fillId="18" borderId="21" xfId="2" applyFill="1" applyBorder="1" applyAlignment="1">
      <alignment horizontal="left"/>
    </xf>
    <xf numFmtId="1" fontId="1" fillId="14" borderId="0" xfId="0" applyNumberFormat="1" applyFont="1" applyFill="1"/>
    <xf numFmtId="0" fontId="12" fillId="18" borderId="2" xfId="2" quotePrefix="1" applyFill="1" applyBorder="1"/>
    <xf numFmtId="2" fontId="5" fillId="12" borderId="30" xfId="2" applyNumberFormat="1" applyFont="1" applyFill="1" applyBorder="1" applyAlignment="1">
      <alignment horizontal="center"/>
    </xf>
    <xf numFmtId="0" fontId="45" fillId="18" borderId="19" xfId="2" applyFont="1" applyFill="1" applyBorder="1"/>
    <xf numFmtId="0" fontId="51" fillId="18" borderId="4" xfId="2" applyFont="1" applyFill="1" applyBorder="1"/>
    <xf numFmtId="0" fontId="51" fillId="18" borderId="21" xfId="2" applyFont="1" applyFill="1" applyBorder="1"/>
    <xf numFmtId="0" fontId="51" fillId="18" borderId="17" xfId="2" applyFont="1" applyFill="1" applyBorder="1"/>
    <xf numFmtId="0" fontId="45" fillId="18" borderId="4" xfId="2" applyFont="1" applyFill="1" applyBorder="1" applyAlignment="1">
      <alignment horizontal="left"/>
    </xf>
    <xf numFmtId="0" fontId="5" fillId="6" borderId="0" xfId="2" applyFont="1" applyFill="1"/>
    <xf numFmtId="2" fontId="57" fillId="8" borderId="17" xfId="2" applyNumberFormat="1" applyFont="1" applyFill="1" applyBorder="1" applyAlignment="1">
      <alignment horizontal="center"/>
    </xf>
    <xf numFmtId="2" fontId="58" fillId="8" borderId="17" xfId="2" applyNumberFormat="1" applyFont="1" applyFill="1" applyBorder="1" applyAlignment="1">
      <alignment horizontal="center"/>
    </xf>
    <xf numFmtId="2" fontId="54" fillId="8" borderId="17" xfId="2" applyNumberFormat="1" applyFont="1" applyFill="1" applyBorder="1" applyAlignment="1">
      <alignment horizontal="center"/>
    </xf>
    <xf numFmtId="0" fontId="2" fillId="20" borderId="32" xfId="2" applyFont="1" applyFill="1" applyBorder="1" applyAlignment="1">
      <alignment horizontal="center" vertical="center" wrapText="1"/>
    </xf>
    <xf numFmtId="0" fontId="2" fillId="20" borderId="33" xfId="2" applyFont="1" applyFill="1" applyBorder="1" applyAlignment="1">
      <alignment horizontal="center" vertical="center" wrapText="1"/>
    </xf>
    <xf numFmtId="0" fontId="18" fillId="0" borderId="1" xfId="2" applyFont="1" applyBorder="1" applyAlignment="1">
      <alignment horizontal="center" vertical="center" wrapText="1"/>
    </xf>
    <xf numFmtId="0" fontId="18" fillId="0" borderId="44" xfId="2" applyFont="1" applyBorder="1" applyAlignment="1">
      <alignment horizontal="center" vertical="center" wrapText="1"/>
    </xf>
    <xf numFmtId="0" fontId="18" fillId="0" borderId="6" xfId="2" applyFont="1" applyBorder="1" applyAlignment="1">
      <alignment horizontal="center" vertical="center" wrapText="1"/>
    </xf>
    <xf numFmtId="0" fontId="18" fillId="0" borderId="41" xfId="2" applyFont="1" applyBorder="1" applyAlignment="1">
      <alignment horizontal="center" vertical="center" wrapText="1"/>
    </xf>
    <xf numFmtId="0" fontId="18" fillId="0" borderId="29" xfId="2" applyFont="1" applyBorder="1" applyAlignment="1">
      <alignment horizontal="center" vertical="center" wrapText="1"/>
    </xf>
    <xf numFmtId="0" fontId="18" fillId="0" borderId="30" xfId="2" applyFont="1" applyBorder="1" applyAlignment="1">
      <alignment horizontal="center" vertical="center" wrapText="1"/>
    </xf>
    <xf numFmtId="2" fontId="1" fillId="12" borderId="0" xfId="0" applyNumberFormat="1" applyFont="1" applyFill="1"/>
    <xf numFmtId="0" fontId="12" fillId="0" borderId="43" xfId="2" applyBorder="1"/>
    <xf numFmtId="0" fontId="9" fillId="0" borderId="38" xfId="0" applyFont="1" applyBorder="1" applyAlignment="1">
      <alignment vertical="center" wrapText="1"/>
    </xf>
    <xf numFmtId="0" fontId="9" fillId="0" borderId="38" xfId="0" applyFont="1" applyBorder="1" applyAlignment="1">
      <alignment horizontal="left" vertical="center"/>
    </xf>
    <xf numFmtId="0" fontId="59" fillId="0" borderId="0" xfId="2440" applyAlignment="1">
      <alignment horizontal="left" vertical="top"/>
    </xf>
    <xf numFmtId="0" fontId="9" fillId="0" borderId="6" xfId="2441" applyFont="1" applyBorder="1" applyAlignment="1">
      <alignment vertical="center" wrapText="1"/>
    </xf>
    <xf numFmtId="0" fontId="5" fillId="0" borderId="0" xfId="2441" applyFont="1" applyAlignment="1">
      <alignment vertical="center"/>
    </xf>
    <xf numFmtId="0" fontId="9" fillId="0" borderId="6" xfId="2441" applyFont="1" applyBorder="1" applyAlignment="1">
      <alignment horizontal="left" vertical="center"/>
    </xf>
    <xf numFmtId="0" fontId="59" fillId="0" borderId="69" xfId="2440" applyBorder="1" applyAlignment="1">
      <alignment horizontal="center" vertical="top" wrapText="1"/>
    </xf>
    <xf numFmtId="0" fontId="65" fillId="0" borderId="69" xfId="2440" applyFont="1" applyBorder="1" applyAlignment="1">
      <alignment horizontal="center" vertical="top" wrapText="1"/>
    </xf>
    <xf numFmtId="0" fontId="65" fillId="0" borderId="70" xfId="2440" applyFont="1" applyBorder="1" applyAlignment="1">
      <alignment horizontal="left" vertical="top" wrapText="1"/>
    </xf>
    <xf numFmtId="10" fontId="67" fillId="0" borderId="71" xfId="2440" applyNumberFormat="1" applyFont="1" applyBorder="1" applyAlignment="1">
      <alignment horizontal="center" vertical="top" shrinkToFit="1"/>
    </xf>
    <xf numFmtId="10" fontId="67" fillId="0" borderId="72" xfId="2440" applyNumberFormat="1" applyFont="1" applyBorder="1" applyAlignment="1">
      <alignment horizontal="center" vertical="top" shrinkToFit="1"/>
    </xf>
    <xf numFmtId="10" fontId="67" fillId="0" borderId="66" xfId="2440" applyNumberFormat="1" applyFont="1" applyBorder="1" applyAlignment="1">
      <alignment horizontal="center" vertical="top" shrinkToFit="1"/>
    </xf>
    <xf numFmtId="0" fontId="65" fillId="26" borderId="69" xfId="2440" applyFont="1" applyFill="1" applyBorder="1" applyAlignment="1">
      <alignment horizontal="center" vertical="top" wrapText="1"/>
    </xf>
    <xf numFmtId="0" fontId="65" fillId="26" borderId="70" xfId="2440" applyFont="1" applyFill="1" applyBorder="1" applyAlignment="1">
      <alignment horizontal="left" vertical="top" wrapText="1"/>
    </xf>
    <xf numFmtId="10" fontId="67" fillId="26" borderId="71" xfId="2440" applyNumberFormat="1" applyFont="1" applyFill="1" applyBorder="1" applyAlignment="1">
      <alignment horizontal="center" vertical="top" shrinkToFit="1"/>
    </xf>
    <xf numFmtId="10" fontId="67" fillId="26" borderId="73" xfId="2440" applyNumberFormat="1" applyFont="1" applyFill="1" applyBorder="1" applyAlignment="1">
      <alignment horizontal="center" vertical="top" shrinkToFit="1"/>
    </xf>
    <xf numFmtId="10" fontId="67" fillId="26" borderId="64" xfId="2440" applyNumberFormat="1" applyFont="1" applyFill="1" applyBorder="1" applyAlignment="1">
      <alignment horizontal="center" vertical="top" shrinkToFit="1"/>
    </xf>
    <xf numFmtId="10" fontId="67" fillId="26" borderId="66" xfId="2440" applyNumberFormat="1" applyFont="1" applyFill="1" applyBorder="1" applyAlignment="1">
      <alignment horizontal="center" vertical="top" shrinkToFit="1"/>
    </xf>
    <xf numFmtId="10" fontId="67" fillId="0" borderId="73" xfId="2440" applyNumberFormat="1" applyFont="1" applyBorder="1" applyAlignment="1">
      <alignment horizontal="center" vertical="top" shrinkToFit="1"/>
    </xf>
    <xf numFmtId="10" fontId="67" fillId="0" borderId="64" xfId="2440" applyNumberFormat="1" applyFont="1" applyBorder="1" applyAlignment="1">
      <alignment horizontal="center" vertical="top" shrinkToFit="1"/>
    </xf>
    <xf numFmtId="10" fontId="67" fillId="26" borderId="69" xfId="2440" applyNumberFormat="1" applyFont="1" applyFill="1" applyBorder="1" applyAlignment="1">
      <alignment horizontal="center" vertical="top" shrinkToFit="1"/>
    </xf>
    <xf numFmtId="10" fontId="67" fillId="0" borderId="69" xfId="2440" applyNumberFormat="1" applyFont="1" applyBorder="1" applyAlignment="1">
      <alignment horizontal="center" vertical="top" shrinkToFit="1"/>
    </xf>
    <xf numFmtId="0" fontId="59" fillId="26" borderId="70" xfId="2440" applyFill="1" applyBorder="1" applyAlignment="1">
      <alignment horizontal="left" vertical="top" wrapText="1"/>
    </xf>
    <xf numFmtId="0" fontId="59" fillId="0" borderId="70" xfId="2440" applyBorder="1" applyAlignment="1">
      <alignment horizontal="left" vertical="top" wrapText="1"/>
    </xf>
    <xf numFmtId="0" fontId="63" fillId="26" borderId="69" xfId="2440" applyFont="1" applyFill="1" applyBorder="1" applyAlignment="1">
      <alignment horizontal="center" vertical="top" wrapText="1"/>
    </xf>
    <xf numFmtId="0" fontId="63" fillId="26" borderId="70" xfId="2440" applyFont="1" applyFill="1" applyBorder="1" applyAlignment="1">
      <alignment horizontal="center" vertical="top" wrapText="1"/>
    </xf>
    <xf numFmtId="10" fontId="69" fillId="26" borderId="73" xfId="2440" applyNumberFormat="1" applyFont="1" applyFill="1" applyBorder="1" applyAlignment="1">
      <alignment horizontal="center" vertical="top" shrinkToFit="1"/>
    </xf>
    <xf numFmtId="10" fontId="69" fillId="26" borderId="69" xfId="2440" applyNumberFormat="1" applyFont="1" applyFill="1" applyBorder="1" applyAlignment="1">
      <alignment horizontal="center" vertical="top" shrinkToFit="1"/>
    </xf>
    <xf numFmtId="0" fontId="65" fillId="26" borderId="69" xfId="2440" applyFont="1" applyFill="1" applyBorder="1" applyAlignment="1">
      <alignment horizontal="left" vertical="top" wrapText="1"/>
    </xf>
    <xf numFmtId="0" fontId="59" fillId="26" borderId="69" xfId="2440" applyFill="1" applyBorder="1" applyAlignment="1">
      <alignment horizontal="center" vertical="top" wrapText="1"/>
    </xf>
    <xf numFmtId="0" fontId="59" fillId="0" borderId="69" xfId="2440" applyBorder="1" applyAlignment="1">
      <alignment horizontal="left" vertical="top" wrapText="1"/>
    </xf>
    <xf numFmtId="0" fontId="59" fillId="26" borderId="69" xfId="2440" applyFill="1" applyBorder="1" applyAlignment="1">
      <alignment horizontal="left" vertical="top" wrapText="1"/>
    </xf>
    <xf numFmtId="0" fontId="63" fillId="0" borderId="69" xfId="2440" applyFont="1" applyBorder="1" applyAlignment="1">
      <alignment horizontal="center" vertical="top" wrapText="1"/>
    </xf>
    <xf numFmtId="10" fontId="69" fillId="0" borderId="69" xfId="2440" applyNumberFormat="1" applyFont="1" applyBorder="1" applyAlignment="1">
      <alignment horizontal="center" vertical="top" shrinkToFit="1"/>
    </xf>
    <xf numFmtId="0" fontId="65" fillId="0" borderId="69" xfId="2440" applyFont="1" applyBorder="1" applyAlignment="1">
      <alignment horizontal="center" vertical="center" wrapText="1"/>
    </xf>
    <xf numFmtId="10" fontId="67" fillId="0" borderId="69" xfId="2440" applyNumberFormat="1" applyFont="1" applyBorder="1" applyAlignment="1">
      <alignment horizontal="center" vertical="center" shrinkToFit="1"/>
    </xf>
    <xf numFmtId="0" fontId="65" fillId="26" borderId="69" xfId="2440" applyFont="1" applyFill="1" applyBorder="1" applyAlignment="1">
      <alignment horizontal="center" vertical="center" wrapText="1"/>
    </xf>
    <xf numFmtId="10" fontId="67" fillId="26" borderId="69" xfId="2440" applyNumberFormat="1" applyFont="1" applyFill="1" applyBorder="1" applyAlignment="1">
      <alignment horizontal="center" vertical="center" shrinkToFit="1"/>
    </xf>
    <xf numFmtId="10" fontId="70" fillId="24" borderId="69" xfId="2440" applyNumberFormat="1" applyFont="1" applyFill="1" applyBorder="1" applyAlignment="1">
      <alignment horizontal="center" vertical="top" shrinkToFit="1"/>
    </xf>
    <xf numFmtId="0" fontId="71" fillId="0" borderId="0" xfId="2440" applyFont="1" applyAlignment="1">
      <alignment horizontal="center" vertical="top" wrapText="1"/>
    </xf>
    <xf numFmtId="10" fontId="72" fillId="0" borderId="0" xfId="2440" applyNumberFormat="1" applyFont="1" applyAlignment="1">
      <alignment horizontal="center" vertical="top" shrinkToFit="1"/>
    </xf>
    <xf numFmtId="0" fontId="12" fillId="0" borderId="9" xfId="2440" applyFont="1" applyBorder="1"/>
    <xf numFmtId="0" fontId="12" fillId="0" borderId="0" xfId="2440" applyFont="1"/>
    <xf numFmtId="0" fontId="12" fillId="0" borderId="0" xfId="2440" applyFont="1" applyAlignment="1">
      <alignment horizontal="left" vertical="top"/>
    </xf>
    <xf numFmtId="0" fontId="59" fillId="0" borderId="0" xfId="2440" applyAlignment="1">
      <alignment vertical="center"/>
    </xf>
    <xf numFmtId="14" fontId="59" fillId="0" borderId="0" xfId="2440" applyNumberFormat="1" applyAlignment="1">
      <alignment vertical="center"/>
    </xf>
    <xf numFmtId="0" fontId="59" fillId="0" borderId="0" xfId="2440" applyAlignment="1">
      <alignment vertical="top" wrapText="1"/>
    </xf>
    <xf numFmtId="0" fontId="59" fillId="0" borderId="0" xfId="2440" applyAlignment="1">
      <alignment vertical="top"/>
    </xf>
    <xf numFmtId="0" fontId="53" fillId="22" borderId="5" xfId="0" applyFont="1" applyFill="1" applyBorder="1" applyAlignment="1">
      <alignment horizontal="center"/>
    </xf>
    <xf numFmtId="0" fontId="53" fillId="22" borderId="7" xfId="0" applyFont="1" applyFill="1" applyBorder="1" applyAlignment="1">
      <alignment horizontal="center"/>
    </xf>
    <xf numFmtId="0" fontId="53" fillId="22" borderId="8" xfId="0" applyFont="1" applyFill="1" applyBorder="1" applyAlignment="1">
      <alignment horizontal="center"/>
    </xf>
    <xf numFmtId="0" fontId="2" fillId="19" borderId="4" xfId="2" applyFont="1" applyFill="1" applyBorder="1" applyAlignment="1">
      <alignment horizontal="center"/>
    </xf>
    <xf numFmtId="0" fontId="46" fillId="19" borderId="2" xfId="2" applyFont="1" applyFill="1" applyBorder="1" applyAlignment="1">
      <alignment horizontal="center"/>
    </xf>
    <xf numFmtId="0" fontId="46" fillId="19" borderId="23" xfId="2" applyFont="1" applyFill="1" applyBorder="1" applyAlignment="1">
      <alignment horizontal="center"/>
    </xf>
    <xf numFmtId="0" fontId="48" fillId="19" borderId="4" xfId="2" applyFont="1" applyFill="1" applyBorder="1" applyAlignment="1">
      <alignment horizontal="center"/>
    </xf>
    <xf numFmtId="0" fontId="48" fillId="19" borderId="2" xfId="2" applyFont="1" applyFill="1" applyBorder="1" applyAlignment="1">
      <alignment horizontal="center"/>
    </xf>
    <xf numFmtId="0" fontId="48" fillId="19" borderId="23" xfId="2" applyFont="1" applyFill="1" applyBorder="1" applyAlignment="1">
      <alignment horizontal="center"/>
    </xf>
    <xf numFmtId="2" fontId="42" fillId="8" borderId="4" xfId="2" applyNumberFormat="1" applyFont="1" applyFill="1" applyBorder="1" applyAlignment="1">
      <alignment horizontal="center"/>
    </xf>
    <xf numFmtId="2" fontId="42" fillId="8" borderId="23" xfId="2" applyNumberFormat="1" applyFont="1" applyFill="1" applyBorder="1" applyAlignment="1">
      <alignment horizontal="center"/>
    </xf>
    <xf numFmtId="0" fontId="46" fillId="19" borderId="4" xfId="2" applyFont="1" applyFill="1" applyBorder="1" applyAlignment="1">
      <alignment horizontal="center"/>
    </xf>
    <xf numFmtId="0" fontId="42" fillId="21" borderId="4" xfId="2" applyFont="1" applyFill="1" applyBorder="1" applyAlignment="1">
      <alignment horizontal="center"/>
    </xf>
    <xf numFmtId="0" fontId="42" fillId="21" borderId="2" xfId="2" applyFont="1" applyFill="1" applyBorder="1" applyAlignment="1">
      <alignment horizontal="center"/>
    </xf>
    <xf numFmtId="0" fontId="42" fillId="21" borderId="23" xfId="2" applyFont="1" applyFill="1" applyBorder="1" applyAlignment="1">
      <alignment horizontal="center"/>
    </xf>
    <xf numFmtId="0" fontId="42" fillId="18" borderId="4" xfId="2" applyFont="1" applyFill="1" applyBorder="1" applyAlignment="1">
      <alignment horizontal="center"/>
    </xf>
    <xf numFmtId="0" fontId="42" fillId="18" borderId="2" xfId="2" applyFont="1" applyFill="1" applyBorder="1" applyAlignment="1">
      <alignment horizontal="center"/>
    </xf>
    <xf numFmtId="0" fontId="42" fillId="18" borderId="23" xfId="2" applyFont="1" applyFill="1" applyBorder="1" applyAlignment="1">
      <alignment horizontal="center"/>
    </xf>
    <xf numFmtId="0" fontId="46" fillId="19" borderId="4" xfId="2" applyFont="1" applyFill="1" applyBorder="1" applyAlignment="1">
      <alignment horizontal="left"/>
    </xf>
    <xf numFmtId="0" fontId="46" fillId="19" borderId="2" xfId="2" applyFont="1" applyFill="1" applyBorder="1" applyAlignment="1">
      <alignment horizontal="left"/>
    </xf>
    <xf numFmtId="0" fontId="46" fillId="19" borderId="23" xfId="2" applyFont="1" applyFill="1" applyBorder="1" applyAlignment="1">
      <alignment horizontal="left"/>
    </xf>
    <xf numFmtId="0" fontId="42" fillId="3" borderId="34" xfId="2" applyFont="1" applyFill="1" applyBorder="1" applyAlignment="1">
      <alignment horizontal="center"/>
    </xf>
    <xf numFmtId="0" fontId="42" fillId="3" borderId="42" xfId="2" applyFont="1" applyFill="1" applyBorder="1" applyAlignment="1">
      <alignment horizontal="center"/>
    </xf>
    <xf numFmtId="0" fontId="42" fillId="3" borderId="54" xfId="2" applyFont="1" applyFill="1" applyBorder="1" applyAlignment="1">
      <alignment horizontal="center"/>
    </xf>
    <xf numFmtId="0" fontId="42" fillId="3" borderId="59" xfId="2" applyFont="1" applyFill="1" applyBorder="1" applyAlignment="1">
      <alignment horizontal="center"/>
    </xf>
    <xf numFmtId="0" fontId="42" fillId="3" borderId="7" xfId="2" applyFont="1" applyFill="1" applyBorder="1" applyAlignment="1">
      <alignment horizontal="center"/>
    </xf>
    <xf numFmtId="0" fontId="42" fillId="3" borderId="56" xfId="2" applyFont="1" applyFill="1" applyBorder="1" applyAlignment="1">
      <alignment horizontal="center"/>
    </xf>
    <xf numFmtId="0" fontId="3" fillId="20" borderId="9" xfId="2" applyFont="1" applyFill="1" applyBorder="1" applyAlignment="1">
      <alignment horizontal="center" vertical="center"/>
    </xf>
    <xf numFmtId="0" fontId="47" fillId="20" borderId="0" xfId="2" applyFont="1" applyFill="1" applyAlignment="1">
      <alignment horizontal="center" vertical="center"/>
    </xf>
    <xf numFmtId="0" fontId="47" fillId="20" borderId="22" xfId="2" applyFont="1" applyFill="1" applyBorder="1" applyAlignment="1">
      <alignment horizontal="center" vertical="center"/>
    </xf>
    <xf numFmtId="0" fontId="5" fillId="3" borderId="34" xfId="2" applyFont="1" applyFill="1" applyBorder="1" applyAlignment="1">
      <alignment horizontal="center"/>
    </xf>
    <xf numFmtId="0" fontId="45" fillId="20" borderId="14" xfId="2" applyFont="1" applyFill="1" applyBorder="1" applyAlignment="1">
      <alignment horizontal="center"/>
    </xf>
    <xf numFmtId="0" fontId="45" fillId="20" borderId="15" xfId="2" applyFont="1" applyFill="1" applyBorder="1" applyAlignment="1">
      <alignment horizontal="center"/>
    </xf>
    <xf numFmtId="0" fontId="45" fillId="20" borderId="16" xfId="2" applyFont="1" applyFill="1" applyBorder="1" applyAlignment="1">
      <alignment horizontal="center"/>
    </xf>
    <xf numFmtId="0" fontId="47" fillId="20" borderId="11" xfId="2" applyFont="1" applyFill="1" applyBorder="1" applyAlignment="1">
      <alignment horizontal="center" vertical="center"/>
    </xf>
    <xf numFmtId="0" fontId="47" fillId="20" borderId="12" xfId="2" applyFont="1" applyFill="1" applyBorder="1" applyAlignment="1">
      <alignment horizontal="center" vertical="center"/>
    </xf>
    <xf numFmtId="0" fontId="47" fillId="20" borderId="48" xfId="2" applyFont="1" applyFill="1" applyBorder="1" applyAlignment="1">
      <alignment horizontal="center" vertical="center"/>
    </xf>
    <xf numFmtId="0" fontId="42" fillId="19" borderId="4" xfId="2" applyFont="1" applyFill="1" applyBorder="1" applyAlignment="1">
      <alignment horizontal="center"/>
    </xf>
    <xf numFmtId="0" fontId="42" fillId="19" borderId="2" xfId="2" applyFont="1" applyFill="1" applyBorder="1" applyAlignment="1">
      <alignment horizontal="center"/>
    </xf>
    <xf numFmtId="0" fontId="42" fillId="19" borderId="23" xfId="2" applyFont="1" applyFill="1" applyBorder="1" applyAlignment="1">
      <alignment horizontal="center"/>
    </xf>
    <xf numFmtId="0" fontId="5" fillId="3" borderId="54" xfId="2" applyFont="1" applyFill="1" applyBorder="1" applyAlignment="1">
      <alignment horizontal="center"/>
    </xf>
    <xf numFmtId="0" fontId="42" fillId="3" borderId="58" xfId="2" applyFont="1" applyFill="1" applyBorder="1" applyAlignment="1">
      <alignment horizontal="center"/>
    </xf>
    <xf numFmtId="0" fontId="42" fillId="3" borderId="31" xfId="2" applyFont="1" applyFill="1" applyBorder="1" applyAlignment="1">
      <alignment horizontal="center"/>
    </xf>
    <xf numFmtId="0" fontId="47" fillId="20" borderId="35" xfId="2" applyFont="1" applyFill="1" applyBorder="1" applyAlignment="1">
      <alignment horizontal="left"/>
    </xf>
    <xf numFmtId="0" fontId="47" fillId="20" borderId="45" xfId="2" applyFont="1" applyFill="1" applyBorder="1" applyAlignment="1">
      <alignment horizontal="left"/>
    </xf>
    <xf numFmtId="0" fontId="47" fillId="20" borderId="37" xfId="2" applyFont="1" applyFill="1" applyBorder="1" applyAlignment="1">
      <alignment horizontal="left"/>
    </xf>
    <xf numFmtId="0" fontId="48" fillId="20" borderId="14" xfId="2" applyFont="1" applyFill="1" applyBorder="1" applyAlignment="1">
      <alignment horizontal="center" vertical="center" wrapText="1"/>
    </xf>
    <xf numFmtId="0" fontId="48" fillId="20" borderId="15" xfId="2" applyFont="1" applyFill="1" applyBorder="1" applyAlignment="1">
      <alignment horizontal="center" vertical="center" wrapText="1"/>
    </xf>
    <xf numFmtId="0" fontId="48" fillId="20" borderId="36" xfId="2" applyFont="1" applyFill="1" applyBorder="1" applyAlignment="1">
      <alignment horizontal="center" vertical="center" wrapText="1"/>
    </xf>
    <xf numFmtId="0" fontId="5" fillId="19" borderId="4" xfId="2" applyFont="1" applyFill="1" applyBorder="1" applyAlignment="1">
      <alignment horizontal="center"/>
    </xf>
    <xf numFmtId="0" fontId="5" fillId="3" borderId="42" xfId="2" applyFont="1" applyFill="1" applyBorder="1" applyAlignment="1">
      <alignment horizontal="center"/>
    </xf>
    <xf numFmtId="0" fontId="2" fillId="20" borderId="14" xfId="2" applyFont="1" applyFill="1" applyBorder="1" applyAlignment="1">
      <alignment horizontal="center" vertical="center" wrapText="1"/>
    </xf>
    <xf numFmtId="0" fontId="2" fillId="20" borderId="15" xfId="2" applyFont="1" applyFill="1" applyBorder="1" applyAlignment="1">
      <alignment horizontal="center" vertical="center" wrapText="1"/>
    </xf>
    <xf numFmtId="0" fontId="2" fillId="20" borderId="36" xfId="2" applyFont="1" applyFill="1" applyBorder="1" applyAlignment="1">
      <alignment horizontal="center" vertical="center" wrapText="1"/>
    </xf>
    <xf numFmtId="0" fontId="18" fillId="20" borderId="9" xfId="2" applyFont="1" applyFill="1" applyBorder="1" applyAlignment="1">
      <alignment horizontal="center" vertical="center"/>
    </xf>
    <xf numFmtId="0" fontId="18" fillId="20" borderId="0" xfId="2" applyFont="1" applyFill="1" applyAlignment="1">
      <alignment horizontal="center" vertical="center"/>
    </xf>
    <xf numFmtId="0" fontId="18" fillId="20" borderId="22" xfId="2" applyFont="1" applyFill="1" applyBorder="1" applyAlignment="1">
      <alignment horizontal="center" vertical="center"/>
    </xf>
    <xf numFmtId="0" fontId="18" fillId="20" borderId="11" xfId="2" applyFont="1" applyFill="1" applyBorder="1" applyAlignment="1">
      <alignment horizontal="center" vertical="center"/>
    </xf>
    <xf numFmtId="0" fontId="18" fillId="20" borderId="12" xfId="2" applyFont="1" applyFill="1" applyBorder="1" applyAlignment="1">
      <alignment horizontal="center" vertical="center"/>
    </xf>
    <xf numFmtId="0" fontId="18" fillId="20" borderId="48" xfId="2" applyFont="1" applyFill="1" applyBorder="1" applyAlignment="1">
      <alignment horizontal="center" vertical="center"/>
    </xf>
    <xf numFmtId="0" fontId="10" fillId="0" borderId="20" xfId="2440" applyFont="1" applyBorder="1" applyAlignment="1">
      <alignment horizontal="center" vertical="center" wrapText="1"/>
    </xf>
    <xf numFmtId="0" fontId="60" fillId="0" borderId="6" xfId="2440" applyFont="1" applyBorder="1" applyAlignment="1">
      <alignment horizontal="center" vertical="top" wrapText="1"/>
    </xf>
    <xf numFmtId="0" fontId="59" fillId="0" borderId="6" xfId="2440" applyBorder="1" applyAlignment="1">
      <alignment horizontal="center" vertical="top"/>
    </xf>
    <xf numFmtId="0" fontId="5" fillId="0" borderId="6" xfId="2441" applyFont="1" applyBorder="1" applyAlignment="1">
      <alignment horizontal="left" vertical="center"/>
    </xf>
    <xf numFmtId="0" fontId="5" fillId="0" borderId="6" xfId="2441" applyFont="1" applyBorder="1" applyAlignment="1">
      <alignment horizontal="left" vertical="top"/>
    </xf>
    <xf numFmtId="0" fontId="59" fillId="24" borderId="64" xfId="2440" applyFill="1" applyBorder="1" applyAlignment="1">
      <alignment horizontal="center" vertical="top" wrapText="1"/>
    </xf>
    <xf numFmtId="0" fontId="59" fillId="24" borderId="65" xfId="2440" applyFill="1" applyBorder="1" applyAlignment="1">
      <alignment horizontal="center" vertical="top" wrapText="1"/>
    </xf>
    <xf numFmtId="0" fontId="59" fillId="24" borderId="66" xfId="2440" applyFill="1" applyBorder="1" applyAlignment="1">
      <alignment horizontal="center" vertical="top" wrapText="1"/>
    </xf>
    <xf numFmtId="0" fontId="63" fillId="0" borderId="67" xfId="2440" applyFont="1" applyBorder="1" applyAlignment="1">
      <alignment horizontal="left" vertical="top" wrapText="1"/>
    </xf>
    <xf numFmtId="0" fontId="63" fillId="0" borderId="68" xfId="2440" applyFont="1" applyBorder="1" applyAlignment="1">
      <alignment horizontal="left" vertical="top" wrapText="1"/>
    </xf>
    <xf numFmtId="0" fontId="63" fillId="0" borderId="67" xfId="2440" applyFont="1" applyBorder="1" applyAlignment="1">
      <alignment horizontal="center" vertical="top" wrapText="1"/>
    </xf>
    <xf numFmtId="0" fontId="63" fillId="0" borderId="68" xfId="2440" applyFont="1" applyBorder="1" applyAlignment="1">
      <alignment horizontal="center" vertical="top" wrapText="1"/>
    </xf>
    <xf numFmtId="0" fontId="59" fillId="25" borderId="64" xfId="2440" applyFill="1" applyBorder="1" applyAlignment="1">
      <alignment horizontal="left" vertical="top" wrapText="1" indent="2"/>
    </xf>
    <xf numFmtId="0" fontId="59" fillId="25" borderId="66" xfId="2440" applyFill="1" applyBorder="1" applyAlignment="1">
      <alignment horizontal="left" vertical="top" wrapText="1" indent="2"/>
    </xf>
    <xf numFmtId="0" fontId="63" fillId="24" borderId="64" xfId="2440" applyFont="1" applyFill="1" applyBorder="1" applyAlignment="1">
      <alignment horizontal="center" vertical="top" wrapText="1"/>
    </xf>
    <xf numFmtId="0" fontId="63" fillId="24" borderId="66" xfId="2440" applyFont="1" applyFill="1" applyBorder="1" applyAlignment="1">
      <alignment horizontal="center" vertical="top" wrapText="1"/>
    </xf>
    <xf numFmtId="0" fontId="4" fillId="0" borderId="62" xfId="0" applyFont="1" applyBorder="1" applyAlignment="1" applyProtection="1">
      <alignment horizontal="center" wrapText="1"/>
      <protection locked="0"/>
    </xf>
    <xf numFmtId="0" fontId="4" fillId="0" borderId="63" xfId="0" applyFont="1" applyBorder="1" applyAlignment="1" applyProtection="1">
      <alignment horizontal="center" wrapText="1"/>
      <protection locked="0"/>
    </xf>
    <xf numFmtId="0" fontId="4" fillId="0" borderId="63" xfId="0" applyFont="1" applyBorder="1" applyAlignment="1" applyProtection="1">
      <alignment horizontal="center"/>
      <protection locked="0"/>
    </xf>
    <xf numFmtId="0" fontId="4" fillId="0" borderId="57" xfId="0" applyFont="1" applyBorder="1" applyAlignment="1" applyProtection="1">
      <alignment horizontal="center"/>
      <protection locked="0"/>
    </xf>
    <xf numFmtId="0" fontId="4" fillId="0" borderId="60" xfId="0" applyFont="1" applyBorder="1" applyAlignment="1" applyProtection="1">
      <alignment horizontal="center"/>
      <protection locked="0"/>
    </xf>
    <xf numFmtId="0" fontId="4" fillId="0" borderId="61" xfId="0" applyFont="1" applyBorder="1" applyAlignment="1" applyProtection="1">
      <alignment horizontal="center"/>
      <protection locked="0"/>
    </xf>
    <xf numFmtId="0" fontId="4" fillId="0" borderId="28" xfId="0" applyFont="1" applyBorder="1" applyAlignment="1" applyProtection="1">
      <alignment horizontal="center"/>
      <protection locked="0"/>
    </xf>
    <xf numFmtId="0" fontId="5" fillId="0" borderId="6" xfId="0" applyFont="1" applyBorder="1" applyAlignment="1">
      <alignment horizontal="left" vertical="center" wrapText="1"/>
    </xf>
    <xf numFmtId="0" fontId="5" fillId="0" borderId="41" xfId="0" applyFont="1" applyBorder="1" applyAlignment="1">
      <alignment horizontal="left" vertical="center" wrapText="1"/>
    </xf>
    <xf numFmtId="0" fontId="5" fillId="0" borderId="6" xfId="0" applyFont="1" applyBorder="1" applyAlignment="1">
      <alignment horizontal="left" vertical="center"/>
    </xf>
    <xf numFmtId="0" fontId="5" fillId="0" borderId="41" xfId="0" applyFont="1" applyBorder="1" applyAlignment="1">
      <alignment horizontal="left" vertical="center"/>
    </xf>
    <xf numFmtId="0" fontId="10" fillId="0" borderId="0" xfId="0" applyFont="1" applyAlignment="1">
      <alignment horizontal="center" vertical="center" wrapText="1"/>
    </xf>
    <xf numFmtId="0" fontId="9" fillId="2" borderId="9" xfId="0" applyFont="1" applyFill="1" applyBorder="1" applyAlignment="1">
      <alignment horizontal="center" vertical="justify" wrapText="1"/>
    </xf>
    <xf numFmtId="0" fontId="9" fillId="2" borderId="0" xfId="0" applyFont="1" applyFill="1" applyAlignment="1">
      <alignment horizontal="center" vertical="justify" wrapText="1"/>
    </xf>
    <xf numFmtId="0" fontId="9" fillId="2" borderId="10" xfId="0" applyFont="1" applyFill="1" applyBorder="1" applyAlignment="1">
      <alignment horizontal="center" vertical="justify" wrapText="1"/>
    </xf>
    <xf numFmtId="0" fontId="0" fillId="0" borderId="6" xfId="0" applyBorder="1" applyAlignment="1">
      <alignment horizontal="left"/>
    </xf>
    <xf numFmtId="0" fontId="0" fillId="0" borderId="41" xfId="0" applyBorder="1" applyAlignment="1">
      <alignment horizontal="left"/>
    </xf>
    <xf numFmtId="49" fontId="5" fillId="0" borderId="43"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0" fillId="0" borderId="4" xfId="0" applyBorder="1" applyAlignment="1">
      <alignment horizontal="left"/>
    </xf>
    <xf numFmtId="0" fontId="0" fillId="0" borderId="2" xfId="0" applyBorder="1" applyAlignment="1">
      <alignment horizontal="left"/>
    </xf>
    <xf numFmtId="0" fontId="0" fillId="0" borderId="49" xfId="0" applyBorder="1" applyAlignment="1">
      <alignment horizontal="left"/>
    </xf>
    <xf numFmtId="49" fontId="0" fillId="3" borderId="50"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51"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0" xfId="0" applyNumberFormat="1" applyFill="1" applyBorder="1" applyAlignment="1">
      <alignment horizontal="left" vertical="center" wrapText="1"/>
    </xf>
    <xf numFmtId="49" fontId="0" fillId="3" borderId="52"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3" borderId="53" xfId="0" applyNumberFormat="1" applyFill="1" applyBorder="1" applyAlignment="1">
      <alignment horizontal="left" vertical="center" wrapText="1"/>
    </xf>
    <xf numFmtId="0" fontId="6" fillId="2" borderId="9"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0" xfId="0" applyFont="1" applyFill="1" applyBorder="1" applyAlignment="1">
      <alignment horizontal="center" vertical="center" wrapText="1"/>
    </xf>
    <xf numFmtId="0" fontId="9" fillId="2" borderId="9" xfId="0" applyFont="1" applyFill="1" applyBorder="1" applyAlignment="1">
      <alignment horizontal="center"/>
    </xf>
    <xf numFmtId="0" fontId="9" fillId="2" borderId="0" xfId="0" applyFont="1" applyFill="1" applyAlignment="1">
      <alignment horizontal="center"/>
    </xf>
    <xf numFmtId="0" fontId="9" fillId="2" borderId="10" xfId="0" applyFont="1" applyFill="1" applyBorder="1" applyAlignment="1">
      <alignment horizontal="center"/>
    </xf>
    <xf numFmtId="0" fontId="0" fillId="0" borderId="2" xfId="0" applyBorder="1"/>
    <xf numFmtId="0" fontId="0" fillId="0" borderId="49" xfId="0" applyBorder="1"/>
    <xf numFmtId="4" fontId="10" fillId="0" borderId="4" xfId="0" applyNumberFormat="1" applyFont="1" applyBorder="1" applyAlignment="1">
      <alignment horizontal="center"/>
    </xf>
    <xf numFmtId="4" fontId="10" fillId="0" borderId="23" xfId="0" applyNumberFormat="1" applyFont="1" applyBorder="1" applyAlignment="1">
      <alignment horizontal="center"/>
    </xf>
  </cellXfs>
  <cellStyles count="2442">
    <cellStyle name="_x000d__x000a_JournalTemplate=C:\COMFO\CTALK\JOURSTD.TPL_x000d__x000a_LbStateAddress=3 3 0 251 1 89 2 311_x000d__x000a_LbStateJou" xfId="42"/>
    <cellStyle name="20% - Ênfase1 100" xfId="18"/>
    <cellStyle name="60% - Ênfase6 37" xfId="19"/>
    <cellStyle name="Comma_Arauco Piping list" xfId="43"/>
    <cellStyle name="Comma0" xfId="44"/>
    <cellStyle name="CORES" xfId="45"/>
    <cellStyle name="Currency [0]_Arauco Piping list" xfId="46"/>
    <cellStyle name="Currency_Arauco Piping list" xfId="47"/>
    <cellStyle name="Currency0" xfId="48"/>
    <cellStyle name="Data" xfId="49"/>
    <cellStyle name="Date" xfId="50"/>
    <cellStyle name="Excel Built-in Excel Built-in Excel Built-in Excel Built-in Excel Built-in Excel Built-in Excel Built-in Excel Built-in Separador de milhares 4" xfId="20"/>
    <cellStyle name="Excel Built-in Excel Built-in Excel Built-in Excel Built-in Excel Built-in Excel Built-in Excel Built-in Separador de milhares 4" xfId="14"/>
    <cellStyle name="Excel Built-in Normal" xfId="15"/>
    <cellStyle name="Excel Built-in Normal 1" xfId="21"/>
    <cellStyle name="Excel Built-in Normal 2" xfId="13"/>
    <cellStyle name="Excel Built-in Normal 3" xfId="51"/>
    <cellStyle name="Excel_BuiltIn_Comma" xfId="22"/>
    <cellStyle name="Fixed" xfId="52"/>
    <cellStyle name="Fixo" xfId="53"/>
    <cellStyle name="Followed Hyperlink" xfId="54"/>
    <cellStyle name="Grey" xfId="55"/>
    <cellStyle name="Heading" xfId="23"/>
    <cellStyle name="Heading 1" xfId="56"/>
    <cellStyle name="Heading 2" xfId="57"/>
    <cellStyle name="Heading1" xfId="24"/>
    <cellStyle name="Hiperlink" xfId="324" builtinId="8"/>
    <cellStyle name="Hiperlink 2" xfId="58"/>
    <cellStyle name="Indefinido" xfId="59"/>
    <cellStyle name="Input [yellow]" xfId="60"/>
    <cellStyle name="material" xfId="61"/>
    <cellStyle name="material 2" xfId="203"/>
    <cellStyle name="material 2 2" xfId="1026"/>
    <cellStyle name="material 3" xfId="519"/>
    <cellStyle name="material 4" xfId="412"/>
    <cellStyle name="MINIPG" xfId="62"/>
    <cellStyle name="Moeda 2" xfId="10"/>
    <cellStyle name="Moeda 2 2" xfId="63"/>
    <cellStyle name="Moeda 2 2 2" xfId="2016"/>
    <cellStyle name="Moeda 2 3" xfId="2004"/>
    <cellStyle name="Moeda 2 3 2" xfId="2005"/>
    <cellStyle name="Moeda 2 3 2 2" xfId="2437"/>
    <cellStyle name="Moeda 2 3 3" xfId="2436"/>
    <cellStyle name="Moeda 2 4" xfId="347"/>
    <cellStyle name="Moeda 2 4 2" xfId="2061"/>
    <cellStyle name="Moeda 3" xfId="332"/>
    <cellStyle name="Moeda 3 2" xfId="2060"/>
    <cellStyle name="Moeda 4" xfId="2055"/>
    <cellStyle name="Normal" xfId="0" builtinId="0"/>
    <cellStyle name="Normal - Style1" xfId="64"/>
    <cellStyle name="Normal 10" xfId="65"/>
    <cellStyle name="Normal 10 2" xfId="66"/>
    <cellStyle name="Normal 10 2 2" xfId="977"/>
    <cellStyle name="Normal 10 3" xfId="920"/>
    <cellStyle name="Normal 100" xfId="919"/>
    <cellStyle name="Normal 101" xfId="1238"/>
    <cellStyle name="Normal 102" xfId="1240"/>
    <cellStyle name="Normal 103" xfId="1974"/>
    <cellStyle name="Normal 104" xfId="1979"/>
    <cellStyle name="Normal 105" xfId="1983"/>
    <cellStyle name="Normal 106" xfId="1989"/>
    <cellStyle name="Normal 107" xfId="1996"/>
    <cellStyle name="Normal 108" xfId="1980"/>
    <cellStyle name="Normal 109" xfId="1999"/>
    <cellStyle name="Normal 11" xfId="67"/>
    <cellStyle name="Normal 11 2" xfId="204"/>
    <cellStyle name="Normal 11 2 2" xfId="978"/>
    <cellStyle name="Normal 11 3" xfId="921"/>
    <cellStyle name="Normal 110" xfId="1994"/>
    <cellStyle name="Normal 111" xfId="1975"/>
    <cellStyle name="Normal 112" xfId="2001"/>
    <cellStyle name="Normal 113" xfId="1997"/>
    <cellStyle name="Normal 114" xfId="1991"/>
    <cellStyle name="Normal 115" xfId="1982"/>
    <cellStyle name="Normal 116" xfId="1978"/>
    <cellStyle name="Normal 117" xfId="1984"/>
    <cellStyle name="Normal 118" xfId="1977"/>
    <cellStyle name="Normal 119" xfId="1988"/>
    <cellStyle name="Normal 12" xfId="25"/>
    <cellStyle name="Normal 12 2" xfId="205"/>
    <cellStyle name="Normal 12 2 2" xfId="1027"/>
    <cellStyle name="Normal 12 3" xfId="520"/>
    <cellStyle name="Normal 12 4" xfId="413"/>
    <cellStyle name="Normal 120" xfId="1976"/>
    <cellStyle name="Normal 121" xfId="1985"/>
    <cellStyle name="Normal 122" xfId="2000"/>
    <cellStyle name="Normal 123" xfId="1981"/>
    <cellStyle name="Normal 124" xfId="2002"/>
    <cellStyle name="Normal 125" xfId="1992"/>
    <cellStyle name="Normal 126" xfId="1993"/>
    <cellStyle name="Normal 127" xfId="1986"/>
    <cellStyle name="Normal 128" xfId="1998"/>
    <cellStyle name="Normal 129" xfId="1987"/>
    <cellStyle name="Normal 13" xfId="68"/>
    <cellStyle name="Normal 13 10" xfId="1242"/>
    <cellStyle name="Normal 13 2" xfId="69"/>
    <cellStyle name="Normal 13 2 2" xfId="206"/>
    <cellStyle name="Normal 13 2 2 2" xfId="681"/>
    <cellStyle name="Normal 13 2 2 2 2" xfId="1141"/>
    <cellStyle name="Normal 13 2 2 2 2 2" xfId="1287"/>
    <cellStyle name="Normal 13 2 2 2 3" xfId="1286"/>
    <cellStyle name="Normal 13 2 2 3" xfId="828"/>
    <cellStyle name="Normal 13 2 2 3 2" xfId="1288"/>
    <cellStyle name="Normal 13 2 2 4" xfId="1285"/>
    <cellStyle name="Normal 13 2 3" xfId="589"/>
    <cellStyle name="Normal 13 2 3 2" xfId="724"/>
    <cellStyle name="Normal 13 2 3 2 2" xfId="1184"/>
    <cellStyle name="Normal 13 2 3 2 2 2" xfId="1291"/>
    <cellStyle name="Normal 13 2 3 2 3" xfId="1290"/>
    <cellStyle name="Normal 13 2 3 3" xfId="872"/>
    <cellStyle name="Normal 13 2 3 3 2" xfId="1292"/>
    <cellStyle name="Normal 13 2 3 4" xfId="1289"/>
    <cellStyle name="Normal 13 2 4" xfId="522"/>
    <cellStyle name="Normal 13 2 4 2" xfId="982"/>
    <cellStyle name="Normal 13 2 4 2 2" xfId="1294"/>
    <cellStyle name="Normal 13 2 4 3" xfId="1293"/>
    <cellStyle name="Normal 13 2 5" xfId="635"/>
    <cellStyle name="Normal 13 2 5 2" xfId="1095"/>
    <cellStyle name="Normal 13 2 5 2 2" xfId="1296"/>
    <cellStyle name="Normal 13 2 5 3" xfId="1295"/>
    <cellStyle name="Normal 13 2 6" xfId="415"/>
    <cellStyle name="Normal 13 2 6 2" xfId="923"/>
    <cellStyle name="Normal 13 2 6 2 2" xfId="1298"/>
    <cellStyle name="Normal 13 2 6 3" xfId="1297"/>
    <cellStyle name="Normal 13 2 7" xfId="780"/>
    <cellStyle name="Normal 13 2 7 2" xfId="1299"/>
    <cellStyle name="Normal 13 2 8" xfId="1243"/>
    <cellStyle name="Normal 13 3" xfId="70"/>
    <cellStyle name="Normal 13 3 2" xfId="207"/>
    <cellStyle name="Normal 13 3 2 2" xfId="682"/>
    <cellStyle name="Normal 13 3 2 2 2" xfId="1142"/>
    <cellStyle name="Normal 13 3 2 2 2 2" xfId="1302"/>
    <cellStyle name="Normal 13 3 2 2 3" xfId="1301"/>
    <cellStyle name="Normal 13 3 2 3" xfId="829"/>
    <cellStyle name="Normal 13 3 2 3 2" xfId="1303"/>
    <cellStyle name="Normal 13 3 2 4" xfId="1300"/>
    <cellStyle name="Normal 13 3 3" xfId="590"/>
    <cellStyle name="Normal 13 3 3 2" xfId="725"/>
    <cellStyle name="Normal 13 3 3 2 2" xfId="1185"/>
    <cellStyle name="Normal 13 3 3 2 2 2" xfId="1306"/>
    <cellStyle name="Normal 13 3 3 2 3" xfId="1305"/>
    <cellStyle name="Normal 13 3 3 3" xfId="873"/>
    <cellStyle name="Normal 13 3 3 3 2" xfId="1307"/>
    <cellStyle name="Normal 13 3 3 4" xfId="1304"/>
    <cellStyle name="Normal 13 3 4" xfId="523"/>
    <cellStyle name="Normal 13 3 4 2" xfId="983"/>
    <cellStyle name="Normal 13 3 4 2 2" xfId="1309"/>
    <cellStyle name="Normal 13 3 4 3" xfId="1308"/>
    <cellStyle name="Normal 13 3 5" xfId="636"/>
    <cellStyle name="Normal 13 3 5 2" xfId="1096"/>
    <cellStyle name="Normal 13 3 5 2 2" xfId="1311"/>
    <cellStyle name="Normal 13 3 5 3" xfId="1310"/>
    <cellStyle name="Normal 13 3 6" xfId="416"/>
    <cellStyle name="Normal 13 3 6 2" xfId="924"/>
    <cellStyle name="Normal 13 3 6 2 2" xfId="1313"/>
    <cellStyle name="Normal 13 3 6 3" xfId="1312"/>
    <cellStyle name="Normal 13 3 7" xfId="781"/>
    <cellStyle name="Normal 13 3 7 2" xfId="1314"/>
    <cellStyle name="Normal 13 3 8" xfId="1244"/>
    <cellStyle name="Normal 13 4" xfId="71"/>
    <cellStyle name="Normal 13 4 2" xfId="191"/>
    <cellStyle name="Normal 13 4 2 2" xfId="586"/>
    <cellStyle name="Normal 13 4 2 2 2" xfId="1091"/>
    <cellStyle name="Normal 13 4 2 2 2 2" xfId="1317"/>
    <cellStyle name="Normal 13 4 2 2 3" xfId="1316"/>
    <cellStyle name="Normal 13 4 2 3" xfId="721"/>
    <cellStyle name="Normal 13 4 2 3 2" xfId="1181"/>
    <cellStyle name="Normal 13 4 2 3 2 2" xfId="1319"/>
    <cellStyle name="Normal 13 4 2 3 3" xfId="1318"/>
    <cellStyle name="Normal 13 4 2 4" xfId="769"/>
    <cellStyle name="Normal 13 4 2 4 2" xfId="1229"/>
    <cellStyle name="Normal 13 4 2 4 2 2" xfId="1321"/>
    <cellStyle name="Normal 13 4 2 4 3" xfId="1320"/>
    <cellStyle name="Normal 13 4 2 5" xfId="869"/>
    <cellStyle name="Normal 13 4 2 5 2" xfId="1322"/>
    <cellStyle name="Normal 13 4 2 6" xfId="1315"/>
    <cellStyle name="Normal 13 4 3" xfId="198"/>
    <cellStyle name="Normal 13 4 3 2" xfId="587"/>
    <cellStyle name="Normal 13 4 3 2 2" xfId="1092"/>
    <cellStyle name="Normal 13 4 3 2 2 2" xfId="1325"/>
    <cellStyle name="Normal 13 4 3 2 3" xfId="1324"/>
    <cellStyle name="Normal 13 4 3 3" xfId="722"/>
    <cellStyle name="Normal 13 4 3 3 2" xfId="1182"/>
    <cellStyle name="Normal 13 4 3 3 2 2" xfId="1327"/>
    <cellStyle name="Normal 13 4 3 3 3" xfId="1326"/>
    <cellStyle name="Normal 13 4 3 4" xfId="870"/>
    <cellStyle name="Normal 13 4 3 4 2" xfId="1328"/>
    <cellStyle name="Normal 13 4 3 5" xfId="1323"/>
    <cellStyle name="Normal 13 4 4" xfId="571"/>
    <cellStyle name="Normal 13 4 4 2" xfId="1021"/>
    <cellStyle name="Normal 13 4 4 2 2" xfId="1330"/>
    <cellStyle name="Normal 13 4 4 3" xfId="1329"/>
    <cellStyle name="Normal 13 4 5" xfId="674"/>
    <cellStyle name="Normal 13 4 5 2" xfId="1134"/>
    <cellStyle name="Normal 13 4 5 2 2" xfId="1332"/>
    <cellStyle name="Normal 13 4 5 3" xfId="1331"/>
    <cellStyle name="Normal 13 4 6" xfId="768"/>
    <cellStyle name="Normal 13 4 6 2" xfId="1228"/>
    <cellStyle name="Normal 13 4 6 2 2" xfId="1334"/>
    <cellStyle name="Normal 13 4 6 3" xfId="1333"/>
    <cellStyle name="Normal 13 4 7" xfId="465"/>
    <cellStyle name="Normal 13 4 7 2" xfId="970"/>
    <cellStyle name="Normal 13 4 7 2 2" xfId="1336"/>
    <cellStyle name="Normal 13 4 7 3" xfId="1335"/>
    <cellStyle name="Normal 13 4 8" xfId="821"/>
    <cellStyle name="Normal 13 4 8 2" xfId="1337"/>
    <cellStyle name="Normal 13 4 9" xfId="1282"/>
    <cellStyle name="Normal 13 5" xfId="189"/>
    <cellStyle name="Normal 13 5 2" xfId="629"/>
    <cellStyle name="Normal 13 5 2 2" xfId="764"/>
    <cellStyle name="Normal 13 5 2 2 2" xfId="1224"/>
    <cellStyle name="Normal 13 5 2 2 2 2" xfId="1341"/>
    <cellStyle name="Normal 13 5 2 2 3" xfId="1340"/>
    <cellStyle name="Normal 13 5 2 3" xfId="912"/>
    <cellStyle name="Normal 13 5 2 3 2" xfId="1342"/>
    <cellStyle name="Normal 13 5 2 4" xfId="1339"/>
    <cellStyle name="Normal 13 5 3" xfId="576"/>
    <cellStyle name="Normal 13 5 3 2" xfId="1028"/>
    <cellStyle name="Normal 13 5 3 2 2" xfId="1344"/>
    <cellStyle name="Normal 13 5 3 3" xfId="1343"/>
    <cellStyle name="Normal 13 5 4" xfId="680"/>
    <cellStyle name="Normal 13 5 4 2" xfId="1140"/>
    <cellStyle name="Normal 13 5 4 2 2" xfId="1346"/>
    <cellStyle name="Normal 13 5 4 3" xfId="1345"/>
    <cellStyle name="Normal 13 5 5" xfId="827"/>
    <cellStyle name="Normal 13 5 5 2" xfId="1347"/>
    <cellStyle name="Normal 13 5 6" xfId="1338"/>
    <cellStyle name="Normal 13 6" xfId="521"/>
    <cellStyle name="Normal 13 6 2" xfId="981"/>
    <cellStyle name="Normal 13 6 2 2" xfId="1349"/>
    <cellStyle name="Normal 13 6 3" xfId="1348"/>
    <cellStyle name="Normal 13 7" xfId="634"/>
    <cellStyle name="Normal 13 7 2" xfId="1094"/>
    <cellStyle name="Normal 13 7 2 2" xfId="1351"/>
    <cellStyle name="Normal 13 7 3" xfId="1350"/>
    <cellStyle name="Normal 13 8" xfId="414"/>
    <cellStyle name="Normal 13 8 2" xfId="922"/>
    <cellStyle name="Normal 13 8 2 2" xfId="1353"/>
    <cellStyle name="Normal 13 8 3" xfId="1352"/>
    <cellStyle name="Normal 13 9" xfId="779"/>
    <cellStyle name="Normal 13 9 2" xfId="1354"/>
    <cellStyle name="Normal 130" xfId="1995"/>
    <cellStyle name="Normal 131" xfId="1990"/>
    <cellStyle name="Normal 132" xfId="346"/>
    <cellStyle name="Normal 133" xfId="357"/>
    <cellStyle name="Normal 134" xfId="2438"/>
    <cellStyle name="Normal 135" xfId="2440"/>
    <cellStyle name="Normal 14" xfId="72"/>
    <cellStyle name="Normal 14 10" xfId="1245"/>
    <cellStyle name="Normal 14 2" xfId="73"/>
    <cellStyle name="Normal 14 2 2" xfId="208"/>
    <cellStyle name="Normal 14 2 2 2" xfId="684"/>
    <cellStyle name="Normal 14 2 2 2 2" xfId="1144"/>
    <cellStyle name="Normal 14 2 2 2 2 2" xfId="1357"/>
    <cellStyle name="Normal 14 2 2 2 3" xfId="1356"/>
    <cellStyle name="Normal 14 2 2 3" xfId="831"/>
    <cellStyle name="Normal 14 2 2 3 2" xfId="1358"/>
    <cellStyle name="Normal 14 2 2 4" xfId="1355"/>
    <cellStyle name="Normal 14 2 3" xfId="592"/>
    <cellStyle name="Normal 14 2 3 2" xfId="727"/>
    <cellStyle name="Normal 14 2 3 2 2" xfId="1187"/>
    <cellStyle name="Normal 14 2 3 2 2 2" xfId="1361"/>
    <cellStyle name="Normal 14 2 3 2 3" xfId="1360"/>
    <cellStyle name="Normal 14 2 3 3" xfId="875"/>
    <cellStyle name="Normal 14 2 3 3 2" xfId="1362"/>
    <cellStyle name="Normal 14 2 3 4" xfId="1359"/>
    <cellStyle name="Normal 14 2 4" xfId="525"/>
    <cellStyle name="Normal 14 2 4 2" xfId="985"/>
    <cellStyle name="Normal 14 2 4 2 2" xfId="1364"/>
    <cellStyle name="Normal 14 2 4 3" xfId="1363"/>
    <cellStyle name="Normal 14 2 5" xfId="638"/>
    <cellStyle name="Normal 14 2 5 2" xfId="1098"/>
    <cellStyle name="Normal 14 2 5 2 2" xfId="1366"/>
    <cellStyle name="Normal 14 2 5 3" xfId="1365"/>
    <cellStyle name="Normal 14 2 6" xfId="418"/>
    <cellStyle name="Normal 14 2 6 2" xfId="926"/>
    <cellStyle name="Normal 14 2 6 2 2" xfId="1368"/>
    <cellStyle name="Normal 14 2 6 3" xfId="1367"/>
    <cellStyle name="Normal 14 2 7" xfId="783"/>
    <cellStyle name="Normal 14 2 7 2" xfId="1369"/>
    <cellStyle name="Normal 14 2 8" xfId="1246"/>
    <cellStyle name="Normal 14 3" xfId="74"/>
    <cellStyle name="Normal 14 3 2" xfId="209"/>
    <cellStyle name="Normal 14 3 2 2" xfId="685"/>
    <cellStyle name="Normal 14 3 2 2 2" xfId="1145"/>
    <cellStyle name="Normal 14 3 2 2 2 2" xfId="1372"/>
    <cellStyle name="Normal 14 3 2 2 3" xfId="1371"/>
    <cellStyle name="Normal 14 3 2 3" xfId="832"/>
    <cellStyle name="Normal 14 3 2 3 2" xfId="1373"/>
    <cellStyle name="Normal 14 3 2 4" xfId="1370"/>
    <cellStyle name="Normal 14 3 3" xfId="593"/>
    <cellStyle name="Normal 14 3 3 2" xfId="728"/>
    <cellStyle name="Normal 14 3 3 2 2" xfId="1188"/>
    <cellStyle name="Normal 14 3 3 2 2 2" xfId="1376"/>
    <cellStyle name="Normal 14 3 3 2 3" xfId="1375"/>
    <cellStyle name="Normal 14 3 3 3" xfId="876"/>
    <cellStyle name="Normal 14 3 3 3 2" xfId="1377"/>
    <cellStyle name="Normal 14 3 3 4" xfId="1374"/>
    <cellStyle name="Normal 14 3 4" xfId="526"/>
    <cellStyle name="Normal 14 3 4 2" xfId="986"/>
    <cellStyle name="Normal 14 3 4 2 2" xfId="1379"/>
    <cellStyle name="Normal 14 3 4 3" xfId="1378"/>
    <cellStyle name="Normal 14 3 5" xfId="639"/>
    <cellStyle name="Normal 14 3 5 2" xfId="1099"/>
    <cellStyle name="Normal 14 3 5 2 2" xfId="1381"/>
    <cellStyle name="Normal 14 3 5 3" xfId="1380"/>
    <cellStyle name="Normal 14 3 6" xfId="419"/>
    <cellStyle name="Normal 14 3 6 2" xfId="927"/>
    <cellStyle name="Normal 14 3 6 2 2" xfId="1383"/>
    <cellStyle name="Normal 14 3 6 3" xfId="1382"/>
    <cellStyle name="Normal 14 3 7" xfId="784"/>
    <cellStyle name="Normal 14 3 7 2" xfId="1384"/>
    <cellStyle name="Normal 14 3 8" xfId="1247"/>
    <cellStyle name="Normal 14 4" xfId="210"/>
    <cellStyle name="Normal 14 4 2" xfId="683"/>
    <cellStyle name="Normal 14 4 2 2" xfId="1143"/>
    <cellStyle name="Normal 14 4 2 2 2" xfId="1387"/>
    <cellStyle name="Normal 14 4 2 3" xfId="1386"/>
    <cellStyle name="Normal 14 4 3" xfId="830"/>
    <cellStyle name="Normal 14 4 3 2" xfId="1388"/>
    <cellStyle name="Normal 14 4 4" xfId="1385"/>
    <cellStyle name="Normal 14 5" xfId="591"/>
    <cellStyle name="Normal 14 5 2" xfId="726"/>
    <cellStyle name="Normal 14 5 2 2" xfId="1186"/>
    <cellStyle name="Normal 14 5 2 2 2" xfId="1391"/>
    <cellStyle name="Normal 14 5 2 3" xfId="1390"/>
    <cellStyle name="Normal 14 5 3" xfId="874"/>
    <cellStyle name="Normal 14 5 3 2" xfId="1392"/>
    <cellStyle name="Normal 14 5 4" xfId="1389"/>
    <cellStyle name="Normal 14 6" xfId="524"/>
    <cellStyle name="Normal 14 6 2" xfId="984"/>
    <cellStyle name="Normal 14 6 2 2" xfId="1394"/>
    <cellStyle name="Normal 14 6 3" xfId="1393"/>
    <cellStyle name="Normal 14 7" xfId="637"/>
    <cellStyle name="Normal 14 7 2" xfId="1097"/>
    <cellStyle name="Normal 14 7 2 2" xfId="1396"/>
    <cellStyle name="Normal 14 7 3" xfId="1395"/>
    <cellStyle name="Normal 14 8" xfId="417"/>
    <cellStyle name="Normal 14 8 2" xfId="925"/>
    <cellStyle name="Normal 14 8 2 2" xfId="1398"/>
    <cellStyle name="Normal 14 8 3" xfId="1397"/>
    <cellStyle name="Normal 14 9" xfId="782"/>
    <cellStyle name="Normal 14 9 2" xfId="1399"/>
    <cellStyle name="Normal 15" xfId="75"/>
    <cellStyle name="Normal 15 2" xfId="76"/>
    <cellStyle name="Normal 16" xfId="77"/>
    <cellStyle name="Normal 16 10" xfId="1248"/>
    <cellStyle name="Normal 16 2" xfId="78"/>
    <cellStyle name="Normal 16 2 2" xfId="211"/>
    <cellStyle name="Normal 16 2 2 2" xfId="687"/>
    <cellStyle name="Normal 16 2 2 2 2" xfId="1147"/>
    <cellStyle name="Normal 16 2 2 2 2 2" xfId="1402"/>
    <cellStyle name="Normal 16 2 2 2 3" xfId="1401"/>
    <cellStyle name="Normal 16 2 2 3" xfId="834"/>
    <cellStyle name="Normal 16 2 2 3 2" xfId="1403"/>
    <cellStyle name="Normal 16 2 2 4" xfId="1400"/>
    <cellStyle name="Normal 16 2 3" xfId="595"/>
    <cellStyle name="Normal 16 2 3 2" xfId="730"/>
    <cellStyle name="Normal 16 2 3 2 2" xfId="1190"/>
    <cellStyle name="Normal 16 2 3 2 2 2" xfId="1406"/>
    <cellStyle name="Normal 16 2 3 2 3" xfId="1405"/>
    <cellStyle name="Normal 16 2 3 3" xfId="878"/>
    <cellStyle name="Normal 16 2 3 3 2" xfId="1407"/>
    <cellStyle name="Normal 16 2 3 4" xfId="1404"/>
    <cellStyle name="Normal 16 2 4" xfId="528"/>
    <cellStyle name="Normal 16 2 4 2" xfId="988"/>
    <cellStyle name="Normal 16 2 4 2 2" xfId="1409"/>
    <cellStyle name="Normal 16 2 4 3" xfId="1408"/>
    <cellStyle name="Normal 16 2 5" xfId="641"/>
    <cellStyle name="Normal 16 2 5 2" xfId="1101"/>
    <cellStyle name="Normal 16 2 5 2 2" xfId="1411"/>
    <cellStyle name="Normal 16 2 5 3" xfId="1410"/>
    <cellStyle name="Normal 16 2 6" xfId="421"/>
    <cellStyle name="Normal 16 2 6 2" xfId="930"/>
    <cellStyle name="Normal 16 2 6 2 2" xfId="1413"/>
    <cellStyle name="Normal 16 2 6 3" xfId="1412"/>
    <cellStyle name="Normal 16 2 7" xfId="786"/>
    <cellStyle name="Normal 16 2 7 2" xfId="1414"/>
    <cellStyle name="Normal 16 2 8" xfId="1249"/>
    <cellStyle name="Normal 16 3" xfId="79"/>
    <cellStyle name="Normal 16 3 2" xfId="212"/>
    <cellStyle name="Normal 16 3 2 2" xfId="688"/>
    <cellStyle name="Normal 16 3 2 2 2" xfId="1148"/>
    <cellStyle name="Normal 16 3 2 2 2 2" xfId="1417"/>
    <cellStyle name="Normal 16 3 2 2 3" xfId="1416"/>
    <cellStyle name="Normal 16 3 2 3" xfId="835"/>
    <cellStyle name="Normal 16 3 2 3 2" xfId="1418"/>
    <cellStyle name="Normal 16 3 2 4" xfId="1415"/>
    <cellStyle name="Normal 16 3 3" xfId="596"/>
    <cellStyle name="Normal 16 3 3 2" xfId="731"/>
    <cellStyle name="Normal 16 3 3 2 2" xfId="1191"/>
    <cellStyle name="Normal 16 3 3 2 2 2" xfId="1421"/>
    <cellStyle name="Normal 16 3 3 2 3" xfId="1420"/>
    <cellStyle name="Normal 16 3 3 3" xfId="879"/>
    <cellStyle name="Normal 16 3 3 3 2" xfId="1422"/>
    <cellStyle name="Normal 16 3 3 4" xfId="1419"/>
    <cellStyle name="Normal 16 3 4" xfId="529"/>
    <cellStyle name="Normal 16 3 4 2" xfId="989"/>
    <cellStyle name="Normal 16 3 4 2 2" xfId="1424"/>
    <cellStyle name="Normal 16 3 4 3" xfId="1423"/>
    <cellStyle name="Normal 16 3 5" xfId="642"/>
    <cellStyle name="Normal 16 3 5 2" xfId="1102"/>
    <cellStyle name="Normal 16 3 5 2 2" xfId="1426"/>
    <cellStyle name="Normal 16 3 5 3" xfId="1425"/>
    <cellStyle name="Normal 16 3 6" xfId="422"/>
    <cellStyle name="Normal 16 3 6 2" xfId="931"/>
    <cellStyle name="Normal 16 3 6 2 2" xfId="1428"/>
    <cellStyle name="Normal 16 3 6 3" xfId="1427"/>
    <cellStyle name="Normal 16 3 7" xfId="787"/>
    <cellStyle name="Normal 16 3 7 2" xfId="1429"/>
    <cellStyle name="Normal 16 3 8" xfId="1250"/>
    <cellStyle name="Normal 16 4" xfId="213"/>
    <cellStyle name="Normal 16 4 2" xfId="686"/>
    <cellStyle name="Normal 16 4 2 2" xfId="1146"/>
    <cellStyle name="Normal 16 4 2 2 2" xfId="1432"/>
    <cellStyle name="Normal 16 4 2 3" xfId="1431"/>
    <cellStyle name="Normal 16 4 3" xfId="833"/>
    <cellStyle name="Normal 16 4 3 2" xfId="1433"/>
    <cellStyle name="Normal 16 4 4" xfId="1430"/>
    <cellStyle name="Normal 16 5" xfId="594"/>
    <cellStyle name="Normal 16 5 2" xfId="729"/>
    <cellStyle name="Normal 16 5 2 2" xfId="1189"/>
    <cellStyle name="Normal 16 5 2 2 2" xfId="1436"/>
    <cellStyle name="Normal 16 5 2 3" xfId="1435"/>
    <cellStyle name="Normal 16 5 3" xfId="877"/>
    <cellStyle name="Normal 16 5 3 2" xfId="1437"/>
    <cellStyle name="Normal 16 5 4" xfId="1434"/>
    <cellStyle name="Normal 16 6" xfId="527"/>
    <cellStyle name="Normal 16 6 2" xfId="987"/>
    <cellStyle name="Normal 16 6 2 2" xfId="1439"/>
    <cellStyle name="Normal 16 6 3" xfId="1438"/>
    <cellStyle name="Normal 16 7" xfId="640"/>
    <cellStyle name="Normal 16 7 2" xfId="1100"/>
    <cellStyle name="Normal 16 7 2 2" xfId="1441"/>
    <cellStyle name="Normal 16 7 3" xfId="1440"/>
    <cellStyle name="Normal 16 8" xfId="420"/>
    <cellStyle name="Normal 16 8 2" xfId="929"/>
    <cellStyle name="Normal 16 8 2 2" xfId="1443"/>
    <cellStyle name="Normal 16 8 3" xfId="1442"/>
    <cellStyle name="Normal 16 9" xfId="785"/>
    <cellStyle name="Normal 16 9 2" xfId="1444"/>
    <cellStyle name="Normal 17" xfId="80"/>
    <cellStyle name="Normal 17 2" xfId="214"/>
    <cellStyle name="Normal 17 2 2" xfId="1029"/>
    <cellStyle name="Normal 17 3" xfId="493"/>
    <cellStyle name="Normal 17 4" xfId="386"/>
    <cellStyle name="Normal 18" xfId="81"/>
    <cellStyle name="Normal 18 2" xfId="215"/>
    <cellStyle name="Normal 18 2 2" xfId="1030"/>
    <cellStyle name="Normal 18 3" xfId="503"/>
    <cellStyle name="Normal 18 4" xfId="396"/>
    <cellStyle name="Normal 19" xfId="82"/>
    <cellStyle name="Normal 19 2" xfId="216"/>
    <cellStyle name="Normal 19 2 2" xfId="1031"/>
    <cellStyle name="Normal 19 3" xfId="484"/>
    <cellStyle name="Normal 19 4" xfId="377"/>
    <cellStyle name="Normal 2" xfId="2"/>
    <cellStyle name="Normal 2 2" xfId="83"/>
    <cellStyle name="Normal 2 2 2" xfId="11"/>
    <cellStyle name="Normal 2 2 2 2" xfId="810"/>
    <cellStyle name="Normal 2 2 2 2 2 2" xfId="345"/>
    <cellStyle name="Normal 2 2 2 2 2_planilha aprovada Urbanização Orla Vera Cruz - Mar Grande mar 16" xfId="2003"/>
    <cellStyle name="Normal 2 3" xfId="778"/>
    <cellStyle name="Normal 2 4" xfId="2441"/>
    <cellStyle name="Normal 20" xfId="84"/>
    <cellStyle name="Normal 20 2" xfId="217"/>
    <cellStyle name="Normal 20 2 2" xfId="1032"/>
    <cellStyle name="Normal 20 3" xfId="489"/>
    <cellStyle name="Normal 20 4" xfId="382"/>
    <cellStyle name="Normal 21" xfId="85"/>
    <cellStyle name="Normal 21 2" xfId="218"/>
    <cellStyle name="Normal 21 2 2" xfId="1033"/>
    <cellStyle name="Normal 21 3" xfId="498"/>
    <cellStyle name="Normal 21 4" xfId="391"/>
    <cellStyle name="Normal 22" xfId="86"/>
    <cellStyle name="Normal 22 2" xfId="219"/>
    <cellStyle name="Normal 22 2 2" xfId="1034"/>
    <cellStyle name="Normal 22 3" xfId="480"/>
    <cellStyle name="Normal 22 4" xfId="373"/>
    <cellStyle name="Normal 23" xfId="87"/>
    <cellStyle name="Normal 23 2" xfId="220"/>
    <cellStyle name="Normal 23 2 2" xfId="1035"/>
    <cellStyle name="Normal 23 3" xfId="476"/>
    <cellStyle name="Normal 23 4" xfId="369"/>
    <cellStyle name="Normal 24" xfId="88"/>
    <cellStyle name="Normal 24 2" xfId="221"/>
    <cellStyle name="Normal 24 2 2" xfId="1036"/>
    <cellStyle name="Normal 24 3" xfId="478"/>
    <cellStyle name="Normal 24 4" xfId="371"/>
    <cellStyle name="Normal 25" xfId="89"/>
    <cellStyle name="Normal 25 2" xfId="222"/>
    <cellStyle name="Normal 25 2 2" xfId="1037"/>
    <cellStyle name="Normal 25 3" xfId="507"/>
    <cellStyle name="Normal 25 4" xfId="400"/>
    <cellStyle name="Normal 26" xfId="90"/>
    <cellStyle name="Normal 26 2" xfId="223"/>
    <cellStyle name="Normal 26 2 2" xfId="1038"/>
    <cellStyle name="Normal 26 3" xfId="518"/>
    <cellStyle name="Normal 26 4" xfId="411"/>
    <cellStyle name="Normal 27" xfId="91"/>
    <cellStyle name="Normal 27 2" xfId="224"/>
    <cellStyle name="Normal 27 2 2" xfId="1039"/>
    <cellStyle name="Normal 27 3" xfId="512"/>
    <cellStyle name="Normal 27 4" xfId="405"/>
    <cellStyle name="Normal 28" xfId="92"/>
    <cellStyle name="Normal 28 2" xfId="225"/>
    <cellStyle name="Normal 28 2 2" xfId="1040"/>
    <cellStyle name="Normal 28 3" xfId="509"/>
    <cellStyle name="Normal 28 4" xfId="402"/>
    <cellStyle name="Normal 29" xfId="93"/>
    <cellStyle name="Normal 29 2" xfId="226"/>
    <cellStyle name="Normal 29 2 2" xfId="1041"/>
    <cellStyle name="Normal 29 3" xfId="500"/>
    <cellStyle name="Normal 29 4" xfId="393"/>
    <cellStyle name="Normal 3" xfId="4"/>
    <cellStyle name="Normal 3 2" xfId="94"/>
    <cellStyle name="Normal 3 2 2" xfId="227"/>
    <cellStyle name="Normal 3 2 2 2" xfId="1043"/>
    <cellStyle name="Normal 3 2 3" xfId="530"/>
    <cellStyle name="Normal 3 2 4" xfId="423"/>
    <cellStyle name="Normal 3 3" xfId="95"/>
    <cellStyle name="Normal 3 4" xfId="228"/>
    <cellStyle name="Normal 3 4 2" xfId="1042"/>
    <cellStyle name="Normal 3 5" xfId="26"/>
    <cellStyle name="Normal 30" xfId="96"/>
    <cellStyle name="Normal 30 2" xfId="229"/>
    <cellStyle name="Normal 30 2 2" xfId="1044"/>
    <cellStyle name="Normal 30 3" xfId="474"/>
    <cellStyle name="Normal 30 4" xfId="367"/>
    <cellStyle name="Normal 31" xfId="97"/>
    <cellStyle name="Normal 31 2" xfId="230"/>
    <cellStyle name="Normal 31 2 2" xfId="1045"/>
    <cellStyle name="Normal 31 3" xfId="505"/>
    <cellStyle name="Normal 31 4" xfId="398"/>
    <cellStyle name="Normal 32" xfId="98"/>
    <cellStyle name="Normal 32 2" xfId="231"/>
    <cellStyle name="Normal 32 2 2" xfId="1046"/>
    <cellStyle name="Normal 32 3" xfId="482"/>
    <cellStyle name="Normal 32 4" xfId="375"/>
    <cellStyle name="Normal 33" xfId="99"/>
    <cellStyle name="Normal 33 2" xfId="232"/>
    <cellStyle name="Normal 33 2 2" xfId="1047"/>
    <cellStyle name="Normal 33 3" xfId="491"/>
    <cellStyle name="Normal 33 4" xfId="384"/>
    <cellStyle name="Normal 34" xfId="100"/>
    <cellStyle name="Normal 34 2" xfId="233"/>
    <cellStyle name="Normal 34 2 2" xfId="1048"/>
    <cellStyle name="Normal 34 3" xfId="516"/>
    <cellStyle name="Normal 34 4" xfId="409"/>
    <cellStyle name="Normal 35" xfId="101"/>
    <cellStyle name="Normal 35 2" xfId="234"/>
    <cellStyle name="Normal 35 2 2" xfId="1049"/>
    <cellStyle name="Normal 35 3" xfId="501"/>
    <cellStyle name="Normal 35 4" xfId="394"/>
    <cellStyle name="Normal 36" xfId="102"/>
    <cellStyle name="Normal 36 2" xfId="235"/>
    <cellStyle name="Normal 36 2 2" xfId="1050"/>
    <cellStyle name="Normal 36 3" xfId="487"/>
    <cellStyle name="Normal 36 4" xfId="380"/>
    <cellStyle name="Normal 37" xfId="103"/>
    <cellStyle name="Normal 37 2" xfId="104"/>
    <cellStyle name="Normal 37 2 2" xfId="236"/>
    <cellStyle name="Normal 37 2 2 2" xfId="690"/>
    <cellStyle name="Normal 37 2 2 2 2" xfId="1150"/>
    <cellStyle name="Normal 37 2 2 2 2 2" xfId="1447"/>
    <cellStyle name="Normal 37 2 2 2 3" xfId="1446"/>
    <cellStyle name="Normal 37 2 2 3" xfId="838"/>
    <cellStyle name="Normal 37 2 2 3 2" xfId="1448"/>
    <cellStyle name="Normal 37 2 2 4" xfId="1445"/>
    <cellStyle name="Normal 37 2 3" xfId="598"/>
    <cellStyle name="Normal 37 2 3 2" xfId="733"/>
    <cellStyle name="Normal 37 2 3 2 2" xfId="1193"/>
    <cellStyle name="Normal 37 2 3 2 2 2" xfId="1451"/>
    <cellStyle name="Normal 37 2 3 2 3" xfId="1450"/>
    <cellStyle name="Normal 37 2 3 3" xfId="881"/>
    <cellStyle name="Normal 37 2 3 3 2" xfId="1452"/>
    <cellStyle name="Normal 37 2 3 4" xfId="1449"/>
    <cellStyle name="Normal 37 2 4" xfId="532"/>
    <cellStyle name="Normal 37 2 4 2" xfId="991"/>
    <cellStyle name="Normal 37 2 4 2 2" xfId="1454"/>
    <cellStyle name="Normal 37 2 4 3" xfId="1453"/>
    <cellStyle name="Normal 37 2 5" xfId="644"/>
    <cellStyle name="Normal 37 2 5 2" xfId="1104"/>
    <cellStyle name="Normal 37 2 5 2 2" xfId="1456"/>
    <cellStyle name="Normal 37 2 5 3" xfId="1455"/>
    <cellStyle name="Normal 37 2 6" xfId="425"/>
    <cellStyle name="Normal 37 2 6 2" xfId="933"/>
    <cellStyle name="Normal 37 2 6 2 2" xfId="1458"/>
    <cellStyle name="Normal 37 2 6 3" xfId="1457"/>
    <cellStyle name="Normal 37 2 7" xfId="789"/>
    <cellStyle name="Normal 37 2 7 2" xfId="1459"/>
    <cellStyle name="Normal 37 2 8" xfId="1252"/>
    <cellStyle name="Normal 37 3" xfId="237"/>
    <cellStyle name="Normal 37 3 2" xfId="689"/>
    <cellStyle name="Normal 37 3 2 2" xfId="1149"/>
    <cellStyle name="Normal 37 3 2 2 2" xfId="1462"/>
    <cellStyle name="Normal 37 3 2 3" xfId="1461"/>
    <cellStyle name="Normal 37 3 3" xfId="837"/>
    <cellStyle name="Normal 37 3 3 2" xfId="1463"/>
    <cellStyle name="Normal 37 3 4" xfId="1460"/>
    <cellStyle name="Normal 37 4" xfId="597"/>
    <cellStyle name="Normal 37 4 2" xfId="732"/>
    <cellStyle name="Normal 37 4 2 2" xfId="1192"/>
    <cellStyle name="Normal 37 4 2 2 2" xfId="1466"/>
    <cellStyle name="Normal 37 4 2 3" xfId="1465"/>
    <cellStyle name="Normal 37 4 3" xfId="880"/>
    <cellStyle name="Normal 37 4 3 2" xfId="1467"/>
    <cellStyle name="Normal 37 4 4" xfId="1464"/>
    <cellStyle name="Normal 37 5" xfId="531"/>
    <cellStyle name="Normal 37 5 2" xfId="990"/>
    <cellStyle name="Normal 37 5 2 2" xfId="1469"/>
    <cellStyle name="Normal 37 5 3" xfId="1468"/>
    <cellStyle name="Normal 37 6" xfId="643"/>
    <cellStyle name="Normal 37 6 2" xfId="1103"/>
    <cellStyle name="Normal 37 6 2 2" xfId="1471"/>
    <cellStyle name="Normal 37 6 3" xfId="1470"/>
    <cellStyle name="Normal 37 7" xfId="424"/>
    <cellStyle name="Normal 37 7 2" xfId="932"/>
    <cellStyle name="Normal 37 7 2 2" xfId="1473"/>
    <cellStyle name="Normal 37 7 3" xfId="1472"/>
    <cellStyle name="Normal 37 8" xfId="788"/>
    <cellStyle name="Normal 37 8 2" xfId="1474"/>
    <cellStyle name="Normal 37 9" xfId="1251"/>
    <cellStyle name="Normal 38" xfId="105"/>
    <cellStyle name="Normal 38 2" xfId="238"/>
    <cellStyle name="Normal 38 2 2" xfId="691"/>
    <cellStyle name="Normal 38 2 2 2" xfId="1151"/>
    <cellStyle name="Normal 38 2 2 2 2" xfId="1477"/>
    <cellStyle name="Normal 38 2 2 3" xfId="1476"/>
    <cellStyle name="Normal 38 2 3" xfId="839"/>
    <cellStyle name="Normal 38 2 3 2" xfId="1478"/>
    <cellStyle name="Normal 38 2 4" xfId="1475"/>
    <cellStyle name="Normal 38 3" xfId="599"/>
    <cellStyle name="Normal 38 3 2" xfId="734"/>
    <cellStyle name="Normal 38 3 2 2" xfId="1194"/>
    <cellStyle name="Normal 38 3 2 2 2" xfId="1481"/>
    <cellStyle name="Normal 38 3 2 3" xfId="1480"/>
    <cellStyle name="Normal 38 3 3" xfId="882"/>
    <cellStyle name="Normal 38 3 3 2" xfId="1482"/>
    <cellStyle name="Normal 38 3 4" xfId="1479"/>
    <cellStyle name="Normal 38 4" xfId="533"/>
    <cellStyle name="Normal 38 4 2" xfId="992"/>
    <cellStyle name="Normal 38 4 2 2" xfId="1484"/>
    <cellStyle name="Normal 38 4 3" xfId="1483"/>
    <cellStyle name="Normal 38 5" xfId="645"/>
    <cellStyle name="Normal 38 5 2" xfId="1105"/>
    <cellStyle name="Normal 38 5 2 2" xfId="1486"/>
    <cellStyle name="Normal 38 5 3" xfId="1485"/>
    <cellStyle name="Normal 38 6" xfId="426"/>
    <cellStyle name="Normal 38 6 2" xfId="934"/>
    <cellStyle name="Normal 38 6 2 2" xfId="1488"/>
    <cellStyle name="Normal 38 6 3" xfId="1487"/>
    <cellStyle name="Normal 38 7" xfId="790"/>
    <cellStyle name="Normal 38 7 2" xfId="1489"/>
    <cellStyle name="Normal 38 8" xfId="1253"/>
    <cellStyle name="Normal 39" xfId="106"/>
    <cellStyle name="Normal 39 2" xfId="239"/>
    <cellStyle name="Normal 39 2 2" xfId="1051"/>
    <cellStyle name="Normal 39 3" xfId="475"/>
    <cellStyle name="Normal 39 4" xfId="368"/>
    <cellStyle name="Normal 4" xfId="6"/>
    <cellStyle name="Normal 4 2" xfId="193"/>
    <cellStyle name="Normal 4 2 2" xfId="965"/>
    <cellStyle name="Normal 4 3" xfId="240"/>
    <cellStyle name="Normal 4 4" xfId="107"/>
    <cellStyle name="Normal 4 4 2" xfId="820"/>
    <cellStyle name="Normal 40" xfId="108"/>
    <cellStyle name="Normal 40 2" xfId="241"/>
    <cellStyle name="Normal 40 2 2" xfId="1052"/>
    <cellStyle name="Normal 40 3" xfId="477"/>
    <cellStyle name="Normal 40 4" xfId="370"/>
    <cellStyle name="Normal 41" xfId="109"/>
    <cellStyle name="Normal 41 2" xfId="242"/>
    <cellStyle name="Normal 41 2 2" xfId="1053"/>
    <cellStyle name="Normal 41 3" xfId="479"/>
    <cellStyle name="Normal 41 4" xfId="372"/>
    <cellStyle name="Normal 42" xfId="110"/>
    <cellStyle name="Normal 42 2" xfId="243"/>
    <cellStyle name="Normal 42 2 2" xfId="1054"/>
    <cellStyle name="Normal 42 3" xfId="481"/>
    <cellStyle name="Normal 42 4" xfId="374"/>
    <cellStyle name="Normal 43" xfId="111"/>
    <cellStyle name="Normal 43 2" xfId="244"/>
    <cellStyle name="Normal 43 2 2" xfId="1055"/>
    <cellStyle name="Normal 43 3" xfId="483"/>
    <cellStyle name="Normal 43 4" xfId="376"/>
    <cellStyle name="Normal 44" xfId="112"/>
    <cellStyle name="Normal 44 2" xfId="245"/>
    <cellStyle name="Normal 44 2 2" xfId="1056"/>
    <cellStyle name="Normal 44 3" xfId="485"/>
    <cellStyle name="Normal 44 4" xfId="378"/>
    <cellStyle name="Normal 45" xfId="113"/>
    <cellStyle name="Normal 45 2" xfId="246"/>
    <cellStyle name="Normal 45 2 2" xfId="1057"/>
    <cellStyle name="Normal 45 3" xfId="486"/>
    <cellStyle name="Normal 45 4" xfId="379"/>
    <cellStyle name="Normal 46" xfId="114"/>
    <cellStyle name="Normal 46 2" xfId="247"/>
    <cellStyle name="Normal 46 2 2" xfId="1058"/>
    <cellStyle name="Normal 46 3" xfId="488"/>
    <cellStyle name="Normal 46 4" xfId="381"/>
    <cellStyle name="Normal 47" xfId="115"/>
    <cellStyle name="Normal 47 2" xfId="248"/>
    <cellStyle name="Normal 47 2 2" xfId="1059"/>
    <cellStyle name="Normal 47 3" xfId="490"/>
    <cellStyle name="Normal 47 4" xfId="383"/>
    <cellStyle name="Normal 48" xfId="116"/>
    <cellStyle name="Normal 48 2" xfId="249"/>
    <cellStyle name="Normal 48 2 2" xfId="1060"/>
    <cellStyle name="Normal 48 3" xfId="492"/>
    <cellStyle name="Normal 48 4" xfId="385"/>
    <cellStyle name="Normal 49" xfId="117"/>
    <cellStyle name="Normal 49 2" xfId="250"/>
    <cellStyle name="Normal 49 2 2" xfId="1061"/>
    <cellStyle name="Normal 49 3" xfId="494"/>
    <cellStyle name="Normal 49 4" xfId="387"/>
    <cellStyle name="Normal 5" xfId="118"/>
    <cellStyle name="Normal 5 10" xfId="791"/>
    <cellStyle name="Normal 5 10 2" xfId="1490"/>
    <cellStyle name="Normal 5 11" xfId="1254"/>
    <cellStyle name="Normal 5 2" xfId="119"/>
    <cellStyle name="Normal 5 2 10" xfId="1255"/>
    <cellStyle name="Normal 5 2 2" xfId="120"/>
    <cellStyle name="Normal 5 2 2 2" xfId="251"/>
    <cellStyle name="Normal 5 2 2 2 2" xfId="694"/>
    <cellStyle name="Normal 5 2 2 2 2 2" xfId="1154"/>
    <cellStyle name="Normal 5 2 2 2 2 2 2" xfId="1493"/>
    <cellStyle name="Normal 5 2 2 2 2 3" xfId="1492"/>
    <cellStyle name="Normal 5 2 2 2 3" xfId="842"/>
    <cellStyle name="Normal 5 2 2 2 3 2" xfId="1494"/>
    <cellStyle name="Normal 5 2 2 2 4" xfId="1491"/>
    <cellStyle name="Normal 5 2 2 3" xfId="602"/>
    <cellStyle name="Normal 5 2 2 3 2" xfId="737"/>
    <cellStyle name="Normal 5 2 2 3 2 2" xfId="1197"/>
    <cellStyle name="Normal 5 2 2 3 2 2 2" xfId="1497"/>
    <cellStyle name="Normal 5 2 2 3 2 3" xfId="1496"/>
    <cellStyle name="Normal 5 2 2 3 3" xfId="885"/>
    <cellStyle name="Normal 5 2 2 3 3 2" xfId="1498"/>
    <cellStyle name="Normal 5 2 2 3 4" xfId="1495"/>
    <cellStyle name="Normal 5 2 2 4" xfId="536"/>
    <cellStyle name="Normal 5 2 2 4 2" xfId="995"/>
    <cellStyle name="Normal 5 2 2 4 2 2" xfId="1500"/>
    <cellStyle name="Normal 5 2 2 4 3" xfId="1499"/>
    <cellStyle name="Normal 5 2 2 5" xfId="648"/>
    <cellStyle name="Normal 5 2 2 5 2" xfId="1108"/>
    <cellStyle name="Normal 5 2 2 5 2 2" xfId="1502"/>
    <cellStyle name="Normal 5 2 2 5 3" xfId="1501"/>
    <cellStyle name="Normal 5 2 2 6" xfId="429"/>
    <cellStyle name="Normal 5 2 2 6 2" xfId="937"/>
    <cellStyle name="Normal 5 2 2 6 2 2" xfId="1504"/>
    <cellStyle name="Normal 5 2 2 6 3" xfId="1503"/>
    <cellStyle name="Normal 5 2 2 7" xfId="793"/>
    <cellStyle name="Normal 5 2 2 7 2" xfId="1505"/>
    <cellStyle name="Normal 5 2 2 8" xfId="1256"/>
    <cellStyle name="Normal 5 2 3" xfId="121"/>
    <cellStyle name="Normal 5 2 3 2" xfId="252"/>
    <cellStyle name="Normal 5 2 3 2 2" xfId="695"/>
    <cellStyle name="Normal 5 2 3 2 2 2" xfId="1155"/>
    <cellStyle name="Normal 5 2 3 2 2 2 2" xfId="1508"/>
    <cellStyle name="Normal 5 2 3 2 2 3" xfId="1507"/>
    <cellStyle name="Normal 5 2 3 2 3" xfId="843"/>
    <cellStyle name="Normal 5 2 3 2 3 2" xfId="1509"/>
    <cellStyle name="Normal 5 2 3 2 4" xfId="1506"/>
    <cellStyle name="Normal 5 2 3 3" xfId="603"/>
    <cellStyle name="Normal 5 2 3 3 2" xfId="738"/>
    <cellStyle name="Normal 5 2 3 3 2 2" xfId="1198"/>
    <cellStyle name="Normal 5 2 3 3 2 2 2" xfId="1512"/>
    <cellStyle name="Normal 5 2 3 3 2 3" xfId="1511"/>
    <cellStyle name="Normal 5 2 3 3 3" xfId="886"/>
    <cellStyle name="Normal 5 2 3 3 3 2" xfId="1513"/>
    <cellStyle name="Normal 5 2 3 3 4" xfId="1510"/>
    <cellStyle name="Normal 5 2 3 4" xfId="537"/>
    <cellStyle name="Normal 5 2 3 4 2" xfId="996"/>
    <cellStyle name="Normal 5 2 3 4 2 2" xfId="1515"/>
    <cellStyle name="Normal 5 2 3 4 3" xfId="1514"/>
    <cellStyle name="Normal 5 2 3 5" xfId="649"/>
    <cellStyle name="Normal 5 2 3 5 2" xfId="1109"/>
    <cellStyle name="Normal 5 2 3 5 2 2" xfId="1517"/>
    <cellStyle name="Normal 5 2 3 5 3" xfId="1516"/>
    <cellStyle name="Normal 5 2 3 6" xfId="430"/>
    <cellStyle name="Normal 5 2 3 6 2" xfId="938"/>
    <cellStyle name="Normal 5 2 3 6 2 2" xfId="1519"/>
    <cellStyle name="Normal 5 2 3 6 3" xfId="1518"/>
    <cellStyle name="Normal 5 2 3 7" xfId="794"/>
    <cellStyle name="Normal 5 2 3 7 2" xfId="1520"/>
    <cellStyle name="Normal 5 2 3 8" xfId="1257"/>
    <cellStyle name="Normal 5 2 4" xfId="253"/>
    <cellStyle name="Normal 5 2 4 2" xfId="693"/>
    <cellStyle name="Normal 5 2 4 2 2" xfId="1153"/>
    <cellStyle name="Normal 5 2 4 2 2 2" xfId="1523"/>
    <cellStyle name="Normal 5 2 4 2 3" xfId="1522"/>
    <cellStyle name="Normal 5 2 4 3" xfId="841"/>
    <cellStyle name="Normal 5 2 4 3 2" xfId="1524"/>
    <cellStyle name="Normal 5 2 4 4" xfId="1521"/>
    <cellStyle name="Normal 5 2 5" xfId="601"/>
    <cellStyle name="Normal 5 2 5 2" xfId="736"/>
    <cellStyle name="Normal 5 2 5 2 2" xfId="1196"/>
    <cellStyle name="Normal 5 2 5 2 2 2" xfId="1527"/>
    <cellStyle name="Normal 5 2 5 2 3" xfId="1526"/>
    <cellStyle name="Normal 5 2 5 3" xfId="884"/>
    <cellStyle name="Normal 5 2 5 3 2" xfId="1528"/>
    <cellStyle name="Normal 5 2 5 4" xfId="1525"/>
    <cellStyle name="Normal 5 2 6" xfId="535"/>
    <cellStyle name="Normal 5 2 6 2" xfId="994"/>
    <cellStyle name="Normal 5 2 6 2 2" xfId="1530"/>
    <cellStyle name="Normal 5 2 6 3" xfId="1529"/>
    <cellStyle name="Normal 5 2 7" xfId="647"/>
    <cellStyle name="Normal 5 2 7 2" xfId="1107"/>
    <cellStyle name="Normal 5 2 7 2 2" xfId="1532"/>
    <cellStyle name="Normal 5 2 7 3" xfId="1531"/>
    <cellStyle name="Normal 5 2 8" xfId="428"/>
    <cellStyle name="Normal 5 2 8 2" xfId="936"/>
    <cellStyle name="Normal 5 2 8 2 2" xfId="1534"/>
    <cellStyle name="Normal 5 2 8 3" xfId="1533"/>
    <cellStyle name="Normal 5 2 9" xfId="792"/>
    <cellStyle name="Normal 5 2 9 2" xfId="1535"/>
    <cellStyle name="Normal 5 3" xfId="122"/>
    <cellStyle name="Normal 5 3 2" xfId="254"/>
    <cellStyle name="Normal 5 3 2 2" xfId="696"/>
    <cellStyle name="Normal 5 3 2 2 2" xfId="1156"/>
    <cellStyle name="Normal 5 3 2 2 2 2" xfId="1538"/>
    <cellStyle name="Normal 5 3 2 2 3" xfId="1537"/>
    <cellStyle name="Normal 5 3 2 3" xfId="844"/>
    <cellStyle name="Normal 5 3 2 3 2" xfId="1539"/>
    <cellStyle name="Normal 5 3 2 4" xfId="1536"/>
    <cellStyle name="Normal 5 3 3" xfId="604"/>
    <cellStyle name="Normal 5 3 3 2" xfId="739"/>
    <cellStyle name="Normal 5 3 3 2 2" xfId="1199"/>
    <cellStyle name="Normal 5 3 3 2 2 2" xfId="1542"/>
    <cellStyle name="Normal 5 3 3 2 3" xfId="1541"/>
    <cellStyle name="Normal 5 3 3 3" xfId="887"/>
    <cellStyle name="Normal 5 3 3 3 2" xfId="1543"/>
    <cellStyle name="Normal 5 3 3 4" xfId="1540"/>
    <cellStyle name="Normal 5 3 4" xfId="538"/>
    <cellStyle name="Normal 5 3 4 2" xfId="997"/>
    <cellStyle name="Normal 5 3 4 2 2" xfId="1545"/>
    <cellStyle name="Normal 5 3 4 3" xfId="1544"/>
    <cellStyle name="Normal 5 3 5" xfId="650"/>
    <cellStyle name="Normal 5 3 5 2" xfId="1110"/>
    <cellStyle name="Normal 5 3 5 2 2" xfId="1547"/>
    <cellStyle name="Normal 5 3 5 3" xfId="1546"/>
    <cellStyle name="Normal 5 3 6" xfId="431"/>
    <cellStyle name="Normal 5 3 6 2" xfId="939"/>
    <cellStyle name="Normal 5 3 6 2 2" xfId="1549"/>
    <cellStyle name="Normal 5 3 6 3" xfId="1548"/>
    <cellStyle name="Normal 5 3 7" xfId="795"/>
    <cellStyle name="Normal 5 3 7 2" xfId="1550"/>
    <cellStyle name="Normal 5 3 8" xfId="1258"/>
    <cellStyle name="Normal 5 4" xfId="123"/>
    <cellStyle name="Normal 5 4 2" xfId="255"/>
    <cellStyle name="Normal 5 4 2 2" xfId="697"/>
    <cellStyle name="Normal 5 4 2 2 2" xfId="1157"/>
    <cellStyle name="Normal 5 4 2 2 2 2" xfId="1553"/>
    <cellStyle name="Normal 5 4 2 2 3" xfId="1552"/>
    <cellStyle name="Normal 5 4 2 3" xfId="845"/>
    <cellStyle name="Normal 5 4 2 3 2" xfId="1554"/>
    <cellStyle name="Normal 5 4 2 4" xfId="1551"/>
    <cellStyle name="Normal 5 4 3" xfId="605"/>
    <cellStyle name="Normal 5 4 3 2" xfId="740"/>
    <cellStyle name="Normal 5 4 3 2 2" xfId="1200"/>
    <cellStyle name="Normal 5 4 3 2 2 2" xfId="1557"/>
    <cellStyle name="Normal 5 4 3 2 3" xfId="1556"/>
    <cellStyle name="Normal 5 4 3 3" xfId="888"/>
    <cellStyle name="Normal 5 4 3 3 2" xfId="1558"/>
    <cellStyle name="Normal 5 4 3 4" xfId="1555"/>
    <cellStyle name="Normal 5 4 4" xfId="539"/>
    <cellStyle name="Normal 5 4 4 2" xfId="998"/>
    <cellStyle name="Normal 5 4 4 2 2" xfId="1560"/>
    <cellStyle name="Normal 5 4 4 3" xfId="1559"/>
    <cellStyle name="Normal 5 4 5" xfId="651"/>
    <cellStyle name="Normal 5 4 5 2" xfId="1111"/>
    <cellStyle name="Normal 5 4 5 2 2" xfId="1562"/>
    <cellStyle name="Normal 5 4 5 3" xfId="1561"/>
    <cellStyle name="Normal 5 4 6" xfId="432"/>
    <cellStyle name="Normal 5 4 6 2" xfId="940"/>
    <cellStyle name="Normal 5 4 6 2 2" xfId="1564"/>
    <cellStyle name="Normal 5 4 6 3" xfId="1563"/>
    <cellStyle name="Normal 5 4 7" xfId="796"/>
    <cellStyle name="Normal 5 4 7 2" xfId="1565"/>
    <cellStyle name="Normal 5 4 8" xfId="1259"/>
    <cellStyle name="Normal 5 5" xfId="256"/>
    <cellStyle name="Normal 5 5 2" xfId="692"/>
    <cellStyle name="Normal 5 5 2 2" xfId="1152"/>
    <cellStyle name="Normal 5 5 2 2 2" xfId="1568"/>
    <cellStyle name="Normal 5 5 2 3" xfId="1567"/>
    <cellStyle name="Normal 5 5 3" xfId="840"/>
    <cellStyle name="Normal 5 5 3 2" xfId="1569"/>
    <cellStyle name="Normal 5 5 4" xfId="1566"/>
    <cellStyle name="Normal 5 6" xfId="600"/>
    <cellStyle name="Normal 5 6 2" xfId="735"/>
    <cellStyle name="Normal 5 6 2 2" xfId="1195"/>
    <cellStyle name="Normal 5 6 2 2 2" xfId="1572"/>
    <cellStyle name="Normal 5 6 2 3" xfId="1571"/>
    <cellStyle name="Normal 5 6 3" xfId="883"/>
    <cellStyle name="Normal 5 6 3 2" xfId="1573"/>
    <cellStyle name="Normal 5 6 4" xfId="1570"/>
    <cellStyle name="Normal 5 7" xfId="534"/>
    <cellStyle name="Normal 5 7 2" xfId="993"/>
    <cellStyle name="Normal 5 7 2 2" xfId="1575"/>
    <cellStyle name="Normal 5 7 3" xfId="1574"/>
    <cellStyle name="Normal 5 8" xfId="646"/>
    <cellStyle name="Normal 5 8 2" xfId="1106"/>
    <cellStyle name="Normal 5 8 2 2" xfId="1577"/>
    <cellStyle name="Normal 5 8 3" xfId="1576"/>
    <cellStyle name="Normal 5 9" xfId="427"/>
    <cellStyle name="Normal 5 9 2" xfId="935"/>
    <cellStyle name="Normal 5 9 2 2" xfId="1579"/>
    <cellStyle name="Normal 5 9 3" xfId="1578"/>
    <cellStyle name="Normal 50" xfId="124"/>
    <cellStyle name="Normal 50 2" xfId="257"/>
    <cellStyle name="Normal 50 2 2" xfId="1062"/>
    <cellStyle name="Normal 50 3" xfId="495"/>
    <cellStyle name="Normal 50 4" xfId="388"/>
    <cellStyle name="Normal 51" xfId="125"/>
    <cellStyle name="Normal 51 2" xfId="258"/>
    <cellStyle name="Normal 51 2 2" xfId="1063"/>
    <cellStyle name="Normal 51 3" xfId="496"/>
    <cellStyle name="Normal 51 4" xfId="389"/>
    <cellStyle name="Normal 52" xfId="126"/>
    <cellStyle name="Normal 52 2" xfId="259"/>
    <cellStyle name="Normal 52 2 2" xfId="1064"/>
    <cellStyle name="Normal 52 3" xfId="497"/>
    <cellStyle name="Normal 52 4" xfId="390"/>
    <cellStyle name="Normal 53" xfId="127"/>
    <cellStyle name="Normal 53 2" xfId="260"/>
    <cellStyle name="Normal 53 2 2" xfId="1065"/>
    <cellStyle name="Normal 53 3" xfId="499"/>
    <cellStyle name="Normal 53 4" xfId="392"/>
    <cellStyle name="Normal 54" xfId="128"/>
    <cellStyle name="Normal 54 2" xfId="261"/>
    <cellStyle name="Normal 54 2 2" xfId="1066"/>
    <cellStyle name="Normal 54 3" xfId="502"/>
    <cellStyle name="Normal 54 4" xfId="395"/>
    <cellStyle name="Normal 55" xfId="129"/>
    <cellStyle name="Normal 55 2" xfId="262"/>
    <cellStyle name="Normal 55 2 2" xfId="1067"/>
    <cellStyle name="Normal 55 3" xfId="504"/>
    <cellStyle name="Normal 55 4" xfId="397"/>
    <cellStyle name="Normal 56" xfId="130"/>
    <cellStyle name="Normal 56 2" xfId="263"/>
    <cellStyle name="Normal 56 2 2" xfId="1068"/>
    <cellStyle name="Normal 56 3" xfId="506"/>
    <cellStyle name="Normal 56 4" xfId="399"/>
    <cellStyle name="Normal 57" xfId="131"/>
    <cellStyle name="Normal 57 2" xfId="264"/>
    <cellStyle name="Normal 57 2 2" xfId="1069"/>
    <cellStyle name="Normal 57 3" xfId="508"/>
    <cellStyle name="Normal 57 4" xfId="401"/>
    <cellStyle name="Normal 58" xfId="132"/>
    <cellStyle name="Normal 58 2" xfId="265"/>
    <cellStyle name="Normal 58 2 2" xfId="1070"/>
    <cellStyle name="Normal 58 3" xfId="510"/>
    <cellStyle name="Normal 58 4" xfId="403"/>
    <cellStyle name="Normal 59" xfId="133"/>
    <cellStyle name="Normal 59 2" xfId="266"/>
    <cellStyle name="Normal 59 2 2" xfId="1071"/>
    <cellStyle name="Normal 59 3" xfId="511"/>
    <cellStyle name="Normal 59 4" xfId="404"/>
    <cellStyle name="Normal 6" xfId="27"/>
    <cellStyle name="Normal 6 10" xfId="361"/>
    <cellStyle name="Normal 6 10 2" xfId="917"/>
    <cellStyle name="Normal 6 10 2 2" xfId="1581"/>
    <cellStyle name="Normal 6 10 3" xfId="1580"/>
    <cellStyle name="Normal 6 11" xfId="776"/>
    <cellStyle name="Normal 6 11 2" xfId="1582"/>
    <cellStyle name="Normal 6 12" xfId="1241"/>
    <cellStyle name="Normal 6 2" xfId="134"/>
    <cellStyle name="Normal 6 2 10" xfId="797"/>
    <cellStyle name="Normal 6 2 10 2" xfId="1583"/>
    <cellStyle name="Normal 6 2 11" xfId="1260"/>
    <cellStyle name="Normal 6 2 2" xfId="135"/>
    <cellStyle name="Normal 6 2 2 10" xfId="1261"/>
    <cellStyle name="Normal 6 2 2 2" xfId="136"/>
    <cellStyle name="Normal 6 2 2 2 2" xfId="267"/>
    <cellStyle name="Normal 6 2 2 2 2 2" xfId="701"/>
    <cellStyle name="Normal 6 2 2 2 2 2 2" xfId="1161"/>
    <cellStyle name="Normal 6 2 2 2 2 2 2 2" xfId="1586"/>
    <cellStyle name="Normal 6 2 2 2 2 2 3" xfId="1585"/>
    <cellStyle name="Normal 6 2 2 2 2 3" xfId="849"/>
    <cellStyle name="Normal 6 2 2 2 2 3 2" xfId="1587"/>
    <cellStyle name="Normal 6 2 2 2 2 4" xfId="1584"/>
    <cellStyle name="Normal 6 2 2 2 3" xfId="608"/>
    <cellStyle name="Normal 6 2 2 2 3 2" xfId="743"/>
    <cellStyle name="Normal 6 2 2 2 3 2 2" xfId="1203"/>
    <cellStyle name="Normal 6 2 2 2 3 2 2 2" xfId="1590"/>
    <cellStyle name="Normal 6 2 2 2 3 2 3" xfId="1589"/>
    <cellStyle name="Normal 6 2 2 2 3 3" xfId="891"/>
    <cellStyle name="Normal 6 2 2 2 3 3 2" xfId="1591"/>
    <cellStyle name="Normal 6 2 2 2 3 4" xfId="1588"/>
    <cellStyle name="Normal 6 2 2 2 4" xfId="542"/>
    <cellStyle name="Normal 6 2 2 2 4 2" xfId="1001"/>
    <cellStyle name="Normal 6 2 2 2 4 2 2" xfId="1593"/>
    <cellStyle name="Normal 6 2 2 2 4 3" xfId="1592"/>
    <cellStyle name="Normal 6 2 2 2 5" xfId="654"/>
    <cellStyle name="Normal 6 2 2 2 5 2" xfId="1114"/>
    <cellStyle name="Normal 6 2 2 2 5 2 2" xfId="1595"/>
    <cellStyle name="Normal 6 2 2 2 5 3" xfId="1594"/>
    <cellStyle name="Normal 6 2 2 2 6" xfId="435"/>
    <cellStyle name="Normal 6 2 2 2 6 2" xfId="943"/>
    <cellStyle name="Normal 6 2 2 2 6 2 2" xfId="1597"/>
    <cellStyle name="Normal 6 2 2 2 6 3" xfId="1596"/>
    <cellStyle name="Normal 6 2 2 2 7" xfId="799"/>
    <cellStyle name="Normal 6 2 2 2 7 2" xfId="1598"/>
    <cellStyle name="Normal 6 2 2 2 8" xfId="1262"/>
    <cellStyle name="Normal 6 2 2 3" xfId="137"/>
    <cellStyle name="Normal 6 2 2 3 2" xfId="268"/>
    <cellStyle name="Normal 6 2 2 3 2 2" xfId="702"/>
    <cellStyle name="Normal 6 2 2 3 2 2 2" xfId="1162"/>
    <cellStyle name="Normal 6 2 2 3 2 2 2 2" xfId="1601"/>
    <cellStyle name="Normal 6 2 2 3 2 2 3" xfId="1600"/>
    <cellStyle name="Normal 6 2 2 3 2 3" xfId="850"/>
    <cellStyle name="Normal 6 2 2 3 2 3 2" xfId="1602"/>
    <cellStyle name="Normal 6 2 2 3 2 4" xfId="1599"/>
    <cellStyle name="Normal 6 2 2 3 3" xfId="609"/>
    <cellStyle name="Normal 6 2 2 3 3 2" xfId="744"/>
    <cellStyle name="Normal 6 2 2 3 3 2 2" xfId="1204"/>
    <cellStyle name="Normal 6 2 2 3 3 2 2 2" xfId="1605"/>
    <cellStyle name="Normal 6 2 2 3 3 2 3" xfId="1604"/>
    <cellStyle name="Normal 6 2 2 3 3 3" xfId="892"/>
    <cellStyle name="Normal 6 2 2 3 3 3 2" xfId="1606"/>
    <cellStyle name="Normal 6 2 2 3 3 4" xfId="1603"/>
    <cellStyle name="Normal 6 2 2 3 4" xfId="543"/>
    <cellStyle name="Normal 6 2 2 3 4 2" xfId="1002"/>
    <cellStyle name="Normal 6 2 2 3 4 2 2" xfId="1608"/>
    <cellStyle name="Normal 6 2 2 3 4 3" xfId="1607"/>
    <cellStyle name="Normal 6 2 2 3 5" xfId="655"/>
    <cellStyle name="Normal 6 2 2 3 5 2" xfId="1115"/>
    <cellStyle name="Normal 6 2 2 3 5 2 2" xfId="1610"/>
    <cellStyle name="Normal 6 2 2 3 5 3" xfId="1609"/>
    <cellStyle name="Normal 6 2 2 3 6" xfId="436"/>
    <cellStyle name="Normal 6 2 2 3 6 2" xfId="944"/>
    <cellStyle name="Normal 6 2 2 3 6 2 2" xfId="1612"/>
    <cellStyle name="Normal 6 2 2 3 6 3" xfId="1611"/>
    <cellStyle name="Normal 6 2 2 3 7" xfId="800"/>
    <cellStyle name="Normal 6 2 2 3 7 2" xfId="1613"/>
    <cellStyle name="Normal 6 2 2 3 8" xfId="1263"/>
    <cellStyle name="Normal 6 2 2 4" xfId="269"/>
    <cellStyle name="Normal 6 2 2 4 2" xfId="700"/>
    <cellStyle name="Normal 6 2 2 4 2 2" xfId="1160"/>
    <cellStyle name="Normal 6 2 2 4 2 2 2" xfId="1616"/>
    <cellStyle name="Normal 6 2 2 4 2 3" xfId="1615"/>
    <cellStyle name="Normal 6 2 2 4 3" xfId="848"/>
    <cellStyle name="Normal 6 2 2 4 3 2" xfId="1617"/>
    <cellStyle name="Normal 6 2 2 4 4" xfId="1614"/>
    <cellStyle name="Normal 6 2 2 5" xfId="607"/>
    <cellStyle name="Normal 6 2 2 5 2" xfId="742"/>
    <cellStyle name="Normal 6 2 2 5 2 2" xfId="1202"/>
    <cellStyle name="Normal 6 2 2 5 2 2 2" xfId="1620"/>
    <cellStyle name="Normal 6 2 2 5 2 3" xfId="1619"/>
    <cellStyle name="Normal 6 2 2 5 3" xfId="890"/>
    <cellStyle name="Normal 6 2 2 5 3 2" xfId="1621"/>
    <cellStyle name="Normal 6 2 2 5 4" xfId="1618"/>
    <cellStyle name="Normal 6 2 2 6" xfId="541"/>
    <cellStyle name="Normal 6 2 2 6 2" xfId="1000"/>
    <cellStyle name="Normal 6 2 2 6 2 2" xfId="1623"/>
    <cellStyle name="Normal 6 2 2 6 3" xfId="1622"/>
    <cellStyle name="Normal 6 2 2 7" xfId="653"/>
    <cellStyle name="Normal 6 2 2 7 2" xfId="1113"/>
    <cellStyle name="Normal 6 2 2 7 2 2" xfId="1625"/>
    <cellStyle name="Normal 6 2 2 7 3" xfId="1624"/>
    <cellStyle name="Normal 6 2 2 8" xfId="434"/>
    <cellStyle name="Normal 6 2 2 8 2" xfId="942"/>
    <cellStyle name="Normal 6 2 2 8 2 2" xfId="1627"/>
    <cellStyle name="Normal 6 2 2 8 3" xfId="1626"/>
    <cellStyle name="Normal 6 2 2 9" xfId="798"/>
    <cellStyle name="Normal 6 2 2 9 2" xfId="1628"/>
    <cellStyle name="Normal 6 2 3" xfId="138"/>
    <cellStyle name="Normal 6 2 3 2" xfId="270"/>
    <cellStyle name="Normal 6 2 3 2 2" xfId="703"/>
    <cellStyle name="Normal 6 2 3 2 2 2" xfId="1163"/>
    <cellStyle name="Normal 6 2 3 2 2 2 2" xfId="1631"/>
    <cellStyle name="Normal 6 2 3 2 2 3" xfId="1630"/>
    <cellStyle name="Normal 6 2 3 2 3" xfId="851"/>
    <cellStyle name="Normal 6 2 3 2 3 2" xfId="1632"/>
    <cellStyle name="Normal 6 2 3 2 4" xfId="1629"/>
    <cellStyle name="Normal 6 2 3 3" xfId="610"/>
    <cellStyle name="Normal 6 2 3 3 2" xfId="745"/>
    <cellStyle name="Normal 6 2 3 3 2 2" xfId="1205"/>
    <cellStyle name="Normal 6 2 3 3 2 2 2" xfId="1635"/>
    <cellStyle name="Normal 6 2 3 3 2 3" xfId="1634"/>
    <cellStyle name="Normal 6 2 3 3 3" xfId="893"/>
    <cellStyle name="Normal 6 2 3 3 3 2" xfId="1636"/>
    <cellStyle name="Normal 6 2 3 3 4" xfId="1633"/>
    <cellStyle name="Normal 6 2 3 4" xfId="544"/>
    <cellStyle name="Normal 6 2 3 4 2" xfId="1003"/>
    <cellStyle name="Normal 6 2 3 4 2 2" xfId="1638"/>
    <cellStyle name="Normal 6 2 3 4 3" xfId="1637"/>
    <cellStyle name="Normal 6 2 3 5" xfId="656"/>
    <cellStyle name="Normal 6 2 3 5 2" xfId="1116"/>
    <cellStyle name="Normal 6 2 3 5 2 2" xfId="1640"/>
    <cellStyle name="Normal 6 2 3 5 3" xfId="1639"/>
    <cellStyle name="Normal 6 2 3 6" xfId="437"/>
    <cellStyle name="Normal 6 2 3 6 2" xfId="945"/>
    <cellStyle name="Normal 6 2 3 6 2 2" xfId="1642"/>
    <cellStyle name="Normal 6 2 3 6 3" xfId="1641"/>
    <cellStyle name="Normal 6 2 3 7" xfId="801"/>
    <cellStyle name="Normal 6 2 3 7 2" xfId="1643"/>
    <cellStyle name="Normal 6 2 3 8" xfId="1264"/>
    <cellStyle name="Normal 6 2 4" xfId="139"/>
    <cellStyle name="Normal 6 2 4 2" xfId="271"/>
    <cellStyle name="Normal 6 2 4 2 2" xfId="704"/>
    <cellStyle name="Normal 6 2 4 2 2 2" xfId="1164"/>
    <cellStyle name="Normal 6 2 4 2 2 2 2" xfId="1646"/>
    <cellStyle name="Normal 6 2 4 2 2 3" xfId="1645"/>
    <cellStyle name="Normal 6 2 4 2 3" xfId="852"/>
    <cellStyle name="Normal 6 2 4 2 3 2" xfId="1647"/>
    <cellStyle name="Normal 6 2 4 2 4" xfId="1644"/>
    <cellStyle name="Normal 6 2 4 3" xfId="611"/>
    <cellStyle name="Normal 6 2 4 3 2" xfId="746"/>
    <cellStyle name="Normal 6 2 4 3 2 2" xfId="1206"/>
    <cellStyle name="Normal 6 2 4 3 2 2 2" xfId="1650"/>
    <cellStyle name="Normal 6 2 4 3 2 3" xfId="1649"/>
    <cellStyle name="Normal 6 2 4 3 3" xfId="894"/>
    <cellStyle name="Normal 6 2 4 3 3 2" xfId="1651"/>
    <cellStyle name="Normal 6 2 4 3 4" xfId="1648"/>
    <cellStyle name="Normal 6 2 4 4" xfId="545"/>
    <cellStyle name="Normal 6 2 4 4 2" xfId="1004"/>
    <cellStyle name="Normal 6 2 4 4 2 2" xfId="1653"/>
    <cellStyle name="Normal 6 2 4 4 3" xfId="1652"/>
    <cellStyle name="Normal 6 2 4 5" xfId="657"/>
    <cellStyle name="Normal 6 2 4 5 2" xfId="1117"/>
    <cellStyle name="Normal 6 2 4 5 2 2" xfId="1655"/>
    <cellStyle name="Normal 6 2 4 5 3" xfId="1654"/>
    <cellStyle name="Normal 6 2 4 6" xfId="438"/>
    <cellStyle name="Normal 6 2 4 6 2" xfId="946"/>
    <cellStyle name="Normal 6 2 4 6 2 2" xfId="1657"/>
    <cellStyle name="Normal 6 2 4 6 3" xfId="1656"/>
    <cellStyle name="Normal 6 2 4 7" xfId="802"/>
    <cellStyle name="Normal 6 2 4 7 2" xfId="1658"/>
    <cellStyle name="Normal 6 2 4 8" xfId="1265"/>
    <cellStyle name="Normal 6 2 5" xfId="272"/>
    <cellStyle name="Normal 6 2 5 2" xfId="699"/>
    <cellStyle name="Normal 6 2 5 2 2" xfId="1159"/>
    <cellStyle name="Normal 6 2 5 2 2 2" xfId="1661"/>
    <cellStyle name="Normal 6 2 5 2 3" xfId="1660"/>
    <cellStyle name="Normal 6 2 5 3" xfId="847"/>
    <cellStyle name="Normal 6 2 5 3 2" xfId="1662"/>
    <cellStyle name="Normal 6 2 5 4" xfId="1659"/>
    <cellStyle name="Normal 6 2 6" xfId="606"/>
    <cellStyle name="Normal 6 2 6 2" xfId="741"/>
    <cellStyle name="Normal 6 2 6 2 2" xfId="1201"/>
    <cellStyle name="Normal 6 2 6 2 2 2" xfId="1665"/>
    <cellStyle name="Normal 6 2 6 2 3" xfId="1664"/>
    <cellStyle name="Normal 6 2 6 3" xfId="889"/>
    <cellStyle name="Normal 6 2 6 3 2" xfId="1666"/>
    <cellStyle name="Normal 6 2 6 4" xfId="1663"/>
    <cellStyle name="Normal 6 2 7" xfId="540"/>
    <cellStyle name="Normal 6 2 7 2" xfId="999"/>
    <cellStyle name="Normal 6 2 7 2 2" xfId="1668"/>
    <cellStyle name="Normal 6 2 7 3" xfId="1667"/>
    <cellStyle name="Normal 6 2 8" xfId="652"/>
    <cellStyle name="Normal 6 2 8 2" xfId="1112"/>
    <cellStyle name="Normal 6 2 8 2 2" xfId="1670"/>
    <cellStyle name="Normal 6 2 8 3" xfId="1669"/>
    <cellStyle name="Normal 6 2 9" xfId="433"/>
    <cellStyle name="Normal 6 2 9 2" xfId="941"/>
    <cellStyle name="Normal 6 2 9 2 2" xfId="1672"/>
    <cellStyle name="Normal 6 2 9 3" xfId="1671"/>
    <cellStyle name="Normal 6 3" xfId="140"/>
    <cellStyle name="Normal 6 3 10" xfId="1266"/>
    <cellStyle name="Normal 6 3 2" xfId="141"/>
    <cellStyle name="Normal 6 3 2 2" xfId="273"/>
    <cellStyle name="Normal 6 3 2 2 2" xfId="706"/>
    <cellStyle name="Normal 6 3 2 2 2 2" xfId="1166"/>
    <cellStyle name="Normal 6 3 2 2 2 2 2" xfId="1675"/>
    <cellStyle name="Normal 6 3 2 2 2 3" xfId="1674"/>
    <cellStyle name="Normal 6 3 2 2 3" xfId="854"/>
    <cellStyle name="Normal 6 3 2 2 3 2" xfId="1676"/>
    <cellStyle name="Normal 6 3 2 2 4" xfId="1673"/>
    <cellStyle name="Normal 6 3 2 3" xfId="613"/>
    <cellStyle name="Normal 6 3 2 3 2" xfId="748"/>
    <cellStyle name="Normal 6 3 2 3 2 2" xfId="1208"/>
    <cellStyle name="Normal 6 3 2 3 2 2 2" xfId="1679"/>
    <cellStyle name="Normal 6 3 2 3 2 3" xfId="1678"/>
    <cellStyle name="Normal 6 3 2 3 3" xfId="896"/>
    <cellStyle name="Normal 6 3 2 3 3 2" xfId="1680"/>
    <cellStyle name="Normal 6 3 2 3 4" xfId="1677"/>
    <cellStyle name="Normal 6 3 2 4" xfId="547"/>
    <cellStyle name="Normal 6 3 2 4 2" xfId="1006"/>
    <cellStyle name="Normal 6 3 2 4 2 2" xfId="1682"/>
    <cellStyle name="Normal 6 3 2 4 3" xfId="1681"/>
    <cellStyle name="Normal 6 3 2 5" xfId="659"/>
    <cellStyle name="Normal 6 3 2 5 2" xfId="1119"/>
    <cellStyle name="Normal 6 3 2 5 2 2" xfId="1684"/>
    <cellStyle name="Normal 6 3 2 5 3" xfId="1683"/>
    <cellStyle name="Normal 6 3 2 6" xfId="440"/>
    <cellStyle name="Normal 6 3 2 6 2" xfId="948"/>
    <cellStyle name="Normal 6 3 2 6 2 2" xfId="1686"/>
    <cellStyle name="Normal 6 3 2 6 3" xfId="1685"/>
    <cellStyle name="Normal 6 3 2 7" xfId="804"/>
    <cellStyle name="Normal 6 3 2 7 2" xfId="1687"/>
    <cellStyle name="Normal 6 3 2 8" xfId="1267"/>
    <cellStyle name="Normal 6 3 3" xfId="142"/>
    <cellStyle name="Normal 6 3 3 2" xfId="274"/>
    <cellStyle name="Normal 6 3 3 2 2" xfId="707"/>
    <cellStyle name="Normal 6 3 3 2 2 2" xfId="1167"/>
    <cellStyle name="Normal 6 3 3 2 2 2 2" xfId="1690"/>
    <cellStyle name="Normal 6 3 3 2 2 3" xfId="1689"/>
    <cellStyle name="Normal 6 3 3 2 3" xfId="855"/>
    <cellStyle name="Normal 6 3 3 2 3 2" xfId="1691"/>
    <cellStyle name="Normal 6 3 3 2 4" xfId="1688"/>
    <cellStyle name="Normal 6 3 3 3" xfId="614"/>
    <cellStyle name="Normal 6 3 3 3 2" xfId="749"/>
    <cellStyle name="Normal 6 3 3 3 2 2" xfId="1209"/>
    <cellStyle name="Normal 6 3 3 3 2 2 2" xfId="1694"/>
    <cellStyle name="Normal 6 3 3 3 2 3" xfId="1693"/>
    <cellStyle name="Normal 6 3 3 3 3" xfId="897"/>
    <cellStyle name="Normal 6 3 3 3 3 2" xfId="1695"/>
    <cellStyle name="Normal 6 3 3 3 4" xfId="1692"/>
    <cellStyle name="Normal 6 3 3 4" xfId="548"/>
    <cellStyle name="Normal 6 3 3 4 2" xfId="1007"/>
    <cellStyle name="Normal 6 3 3 4 2 2" xfId="1697"/>
    <cellStyle name="Normal 6 3 3 4 3" xfId="1696"/>
    <cellStyle name="Normal 6 3 3 5" xfId="660"/>
    <cellStyle name="Normal 6 3 3 5 2" xfId="1120"/>
    <cellStyle name="Normal 6 3 3 5 2 2" xfId="1699"/>
    <cellStyle name="Normal 6 3 3 5 3" xfId="1698"/>
    <cellStyle name="Normal 6 3 3 6" xfId="441"/>
    <cellStyle name="Normal 6 3 3 6 2" xfId="949"/>
    <cellStyle name="Normal 6 3 3 6 2 2" xfId="1701"/>
    <cellStyle name="Normal 6 3 3 6 3" xfId="1700"/>
    <cellStyle name="Normal 6 3 3 7" xfId="805"/>
    <cellStyle name="Normal 6 3 3 7 2" xfId="1702"/>
    <cellStyle name="Normal 6 3 3 8" xfId="1268"/>
    <cellStyle name="Normal 6 3 4" xfId="275"/>
    <cellStyle name="Normal 6 3 4 2" xfId="705"/>
    <cellStyle name="Normal 6 3 4 2 2" xfId="1165"/>
    <cellStyle name="Normal 6 3 4 2 2 2" xfId="1705"/>
    <cellStyle name="Normal 6 3 4 2 3" xfId="1704"/>
    <cellStyle name="Normal 6 3 4 3" xfId="853"/>
    <cellStyle name="Normal 6 3 4 3 2" xfId="1706"/>
    <cellStyle name="Normal 6 3 4 4" xfId="1703"/>
    <cellStyle name="Normal 6 3 5" xfId="612"/>
    <cellStyle name="Normal 6 3 5 2" xfId="747"/>
    <cellStyle name="Normal 6 3 5 2 2" xfId="1207"/>
    <cellStyle name="Normal 6 3 5 2 2 2" xfId="1709"/>
    <cellStyle name="Normal 6 3 5 2 3" xfId="1708"/>
    <cellStyle name="Normal 6 3 5 3" xfId="895"/>
    <cellStyle name="Normal 6 3 5 3 2" xfId="1710"/>
    <cellStyle name="Normal 6 3 5 4" xfId="1707"/>
    <cellStyle name="Normal 6 3 6" xfId="546"/>
    <cellStyle name="Normal 6 3 6 2" xfId="1005"/>
    <cellStyle name="Normal 6 3 6 2 2" xfId="1712"/>
    <cellStyle name="Normal 6 3 6 3" xfId="1711"/>
    <cellStyle name="Normal 6 3 7" xfId="658"/>
    <cellStyle name="Normal 6 3 7 2" xfId="1118"/>
    <cellStyle name="Normal 6 3 7 2 2" xfId="1714"/>
    <cellStyle name="Normal 6 3 7 3" xfId="1713"/>
    <cellStyle name="Normal 6 3 8" xfId="439"/>
    <cellStyle name="Normal 6 3 8 2" xfId="947"/>
    <cellStyle name="Normal 6 3 8 2 2" xfId="1716"/>
    <cellStyle name="Normal 6 3 8 3" xfId="1715"/>
    <cellStyle name="Normal 6 3 9" xfId="803"/>
    <cellStyle name="Normal 6 3 9 2" xfId="1717"/>
    <cellStyle name="Normal 6 4" xfId="143"/>
    <cellStyle name="Normal 6 4 2" xfId="276"/>
    <cellStyle name="Normal 6 4 2 2" xfId="708"/>
    <cellStyle name="Normal 6 4 2 2 2" xfId="1168"/>
    <cellStyle name="Normal 6 4 2 2 2 2" xfId="1720"/>
    <cellStyle name="Normal 6 4 2 2 3" xfId="1719"/>
    <cellStyle name="Normal 6 4 2 3" xfId="856"/>
    <cellStyle name="Normal 6 4 2 3 2" xfId="1721"/>
    <cellStyle name="Normal 6 4 2 4" xfId="1718"/>
    <cellStyle name="Normal 6 4 3" xfId="615"/>
    <cellStyle name="Normal 6 4 3 2" xfId="750"/>
    <cellStyle name="Normal 6 4 3 2 2" xfId="1210"/>
    <cellStyle name="Normal 6 4 3 2 2 2" xfId="1724"/>
    <cellStyle name="Normal 6 4 3 2 3" xfId="1723"/>
    <cellStyle name="Normal 6 4 3 3" xfId="898"/>
    <cellStyle name="Normal 6 4 3 3 2" xfId="1725"/>
    <cellStyle name="Normal 6 4 3 4" xfId="1722"/>
    <cellStyle name="Normal 6 4 4" xfId="549"/>
    <cellStyle name="Normal 6 4 4 2" xfId="1008"/>
    <cellStyle name="Normal 6 4 4 2 2" xfId="1727"/>
    <cellStyle name="Normal 6 4 4 3" xfId="1726"/>
    <cellStyle name="Normal 6 4 5" xfId="661"/>
    <cellStyle name="Normal 6 4 5 2" xfId="1121"/>
    <cellStyle name="Normal 6 4 5 2 2" xfId="1729"/>
    <cellStyle name="Normal 6 4 5 3" xfId="1728"/>
    <cellStyle name="Normal 6 4 6" xfId="442"/>
    <cellStyle name="Normal 6 4 6 2" xfId="950"/>
    <cellStyle name="Normal 6 4 6 2 2" xfId="1731"/>
    <cellStyle name="Normal 6 4 6 3" xfId="1730"/>
    <cellStyle name="Normal 6 4 7" xfId="806"/>
    <cellStyle name="Normal 6 4 7 2" xfId="1732"/>
    <cellStyle name="Normal 6 4 8" xfId="1269"/>
    <cellStyle name="Normal 6 5" xfId="144"/>
    <cellStyle name="Normal 6 5 2" xfId="277"/>
    <cellStyle name="Normal 6 5 2 2" xfId="709"/>
    <cellStyle name="Normal 6 5 2 2 2" xfId="1169"/>
    <cellStyle name="Normal 6 5 2 2 2 2" xfId="1735"/>
    <cellStyle name="Normal 6 5 2 2 3" xfId="1734"/>
    <cellStyle name="Normal 6 5 2 3" xfId="857"/>
    <cellStyle name="Normal 6 5 2 3 2" xfId="1736"/>
    <cellStyle name="Normal 6 5 2 4" xfId="1733"/>
    <cellStyle name="Normal 6 5 3" xfId="616"/>
    <cellStyle name="Normal 6 5 3 2" xfId="751"/>
    <cellStyle name="Normal 6 5 3 2 2" xfId="1211"/>
    <cellStyle name="Normal 6 5 3 2 2 2" xfId="1739"/>
    <cellStyle name="Normal 6 5 3 2 3" xfId="1738"/>
    <cellStyle name="Normal 6 5 3 3" xfId="899"/>
    <cellStyle name="Normal 6 5 3 3 2" xfId="1740"/>
    <cellStyle name="Normal 6 5 3 4" xfId="1737"/>
    <cellStyle name="Normal 6 5 4" xfId="550"/>
    <cellStyle name="Normal 6 5 4 2" xfId="1009"/>
    <cellStyle name="Normal 6 5 4 2 2" xfId="1742"/>
    <cellStyle name="Normal 6 5 4 3" xfId="1741"/>
    <cellStyle name="Normal 6 5 5" xfId="662"/>
    <cellStyle name="Normal 6 5 5 2" xfId="1122"/>
    <cellStyle name="Normal 6 5 5 2 2" xfId="1744"/>
    <cellStyle name="Normal 6 5 5 3" xfId="1743"/>
    <cellStyle name="Normal 6 5 6" xfId="443"/>
    <cellStyle name="Normal 6 5 6 2" xfId="951"/>
    <cellStyle name="Normal 6 5 6 2 2" xfId="1746"/>
    <cellStyle name="Normal 6 5 6 3" xfId="1745"/>
    <cellStyle name="Normal 6 5 7" xfId="807"/>
    <cellStyle name="Normal 6 5 7 2" xfId="1747"/>
    <cellStyle name="Normal 6 5 8" xfId="1270"/>
    <cellStyle name="Normal 6 6" xfId="278"/>
    <cellStyle name="Normal 6 6 2" xfId="698"/>
    <cellStyle name="Normal 6 6 2 2" xfId="1158"/>
    <cellStyle name="Normal 6 6 2 2 2" xfId="1750"/>
    <cellStyle name="Normal 6 6 2 3" xfId="1749"/>
    <cellStyle name="Normal 6 6 3" xfId="846"/>
    <cellStyle name="Normal 6 6 3 2" xfId="1751"/>
    <cellStyle name="Normal 6 6 4" xfId="1748"/>
    <cellStyle name="Normal 6 7" xfId="588"/>
    <cellStyle name="Normal 6 7 2" xfId="723"/>
    <cellStyle name="Normal 6 7 2 2" xfId="1183"/>
    <cellStyle name="Normal 6 7 2 2 2" xfId="1754"/>
    <cellStyle name="Normal 6 7 2 3" xfId="1753"/>
    <cellStyle name="Normal 6 7 3" xfId="871"/>
    <cellStyle name="Normal 6 7 3 2" xfId="1755"/>
    <cellStyle name="Normal 6 7 4" xfId="1752"/>
    <cellStyle name="Normal 6 8" xfId="470"/>
    <cellStyle name="Normal 6 8 2" xfId="980"/>
    <cellStyle name="Normal 6 8 2 2" xfId="1757"/>
    <cellStyle name="Normal 6 8 3" xfId="1756"/>
    <cellStyle name="Normal 6 9" xfId="633"/>
    <cellStyle name="Normal 6 9 2" xfId="1093"/>
    <cellStyle name="Normal 6 9 2 2" xfId="1759"/>
    <cellStyle name="Normal 6 9 3" xfId="1758"/>
    <cellStyle name="Normal 60" xfId="145"/>
    <cellStyle name="Normal 60 2" xfId="279"/>
    <cellStyle name="Normal 60 2 2" xfId="1072"/>
    <cellStyle name="Normal 60 3" xfId="513"/>
    <cellStyle name="Normal 60 4" xfId="406"/>
    <cellStyle name="Normal 61" xfId="146"/>
    <cellStyle name="Normal 61 2" xfId="280"/>
    <cellStyle name="Normal 61 2 2" xfId="1073"/>
    <cellStyle name="Normal 61 3" xfId="514"/>
    <cellStyle name="Normal 61 4" xfId="407"/>
    <cellStyle name="Normal 62" xfId="147"/>
    <cellStyle name="Normal 62 2" xfId="281"/>
    <cellStyle name="Normal 62 2 2" xfId="1074"/>
    <cellStyle name="Normal 62 3" xfId="515"/>
    <cellStyle name="Normal 62 4" xfId="408"/>
    <cellStyle name="Normal 63" xfId="148"/>
    <cellStyle name="Normal 63 2" xfId="282"/>
    <cellStyle name="Normal 63 2 2" xfId="1075"/>
    <cellStyle name="Normal 63 3" xfId="517"/>
    <cellStyle name="Normal 63 4" xfId="410"/>
    <cellStyle name="Normal 64" xfId="149"/>
    <cellStyle name="Normal 64 2" xfId="199"/>
    <cellStyle name="Normal 64 2 2" xfId="973"/>
    <cellStyle name="Normal 64 3" xfId="573"/>
    <cellStyle name="Normal 64 3 2" xfId="1023"/>
    <cellStyle name="Normal 64 3 2 2" xfId="1761"/>
    <cellStyle name="Normal 64 3 3" xfId="1760"/>
    <cellStyle name="Normal 64 4" xfId="676"/>
    <cellStyle name="Normal 64 4 2" xfId="1136"/>
    <cellStyle name="Normal 64 4 2 2" xfId="1763"/>
    <cellStyle name="Normal 64 4 3" xfId="1762"/>
    <cellStyle name="Normal 64 5" xfId="467"/>
    <cellStyle name="Normal 64 5 2" xfId="972"/>
    <cellStyle name="Normal 64 5 2 2" xfId="1765"/>
    <cellStyle name="Normal 64 5 3" xfId="1764"/>
    <cellStyle name="Normal 64 6" xfId="823"/>
    <cellStyle name="Normal 64 6 2" xfId="1766"/>
    <cellStyle name="Normal 64 7" xfId="1284"/>
    <cellStyle name="Normal 64 8" xfId="359"/>
    <cellStyle name="Normal 65" xfId="194"/>
    <cellStyle name="Normal 65 2" xfId="632"/>
    <cellStyle name="Normal 65 2 2" xfId="767"/>
    <cellStyle name="Normal 65 2 2 2" xfId="1227"/>
    <cellStyle name="Normal 65 2 2 2 2" xfId="1769"/>
    <cellStyle name="Normal 65 2 2 3" xfId="1768"/>
    <cellStyle name="Normal 65 2 3" xfId="915"/>
    <cellStyle name="Normal 65 2 3 2" xfId="1770"/>
    <cellStyle name="Normal 65 2 4" xfId="1767"/>
    <cellStyle name="Normal 65 3" xfId="974"/>
    <cellStyle name="Normal 65 4" xfId="360"/>
    <cellStyle name="Normal 66" xfId="283"/>
    <cellStyle name="Normal 66 2" xfId="311"/>
    <cellStyle name="Normal 66 3" xfId="575"/>
    <cellStyle name="Normal 66 3 2" xfId="1025"/>
    <cellStyle name="Normal 66 3 2 2" xfId="1772"/>
    <cellStyle name="Normal 66 3 3" xfId="1771"/>
    <cellStyle name="Normal 66 4" xfId="678"/>
    <cellStyle name="Normal 66 4 2" xfId="1138"/>
    <cellStyle name="Normal 66 4 2 2" xfId="1774"/>
    <cellStyle name="Normal 66 4 3" xfId="1773"/>
    <cellStyle name="Normal 66 5" xfId="825"/>
    <cellStyle name="Normal 66 5 2" xfId="1775"/>
    <cellStyle name="Normal 67" xfId="284"/>
    <cellStyle name="Normal 67 2" xfId="679"/>
    <cellStyle name="Normal 67 2 2" xfId="1139"/>
    <cellStyle name="Normal 67 2 2 2" xfId="1778"/>
    <cellStyle name="Normal 67 2 3" xfId="1777"/>
    <cellStyle name="Normal 67 3" xfId="826"/>
    <cellStyle name="Normal 67 3 2" xfId="1779"/>
    <cellStyle name="Normal 67 4" xfId="1776"/>
    <cellStyle name="Normal 68" xfId="35"/>
    <cellStyle name="Normal 69" xfId="316"/>
    <cellStyle name="Normal 7" xfId="28"/>
    <cellStyle name="Normal 7 2" xfId="150"/>
    <cellStyle name="Normal 7 2 2" xfId="285"/>
    <cellStyle name="Normal 7 2 2 2" xfId="1077"/>
    <cellStyle name="Normal 7 2 3" xfId="551"/>
    <cellStyle name="Normal 7 2 4" xfId="444"/>
    <cellStyle name="Normal 7 3" xfId="286"/>
    <cellStyle name="Normal 7 3 2" xfId="1076"/>
    <cellStyle name="Normal 7 4" xfId="471"/>
    <cellStyle name="Normal 7 5" xfId="362"/>
    <cellStyle name="Normal 70" xfId="318"/>
    <cellStyle name="Normal 71" xfId="323"/>
    <cellStyle name="Normal 72" xfId="321"/>
    <cellStyle name="Normal 73" xfId="322"/>
    <cellStyle name="Normal 74" xfId="315"/>
    <cellStyle name="Normal 75" xfId="314"/>
    <cellStyle name="Normal 76" xfId="312"/>
    <cellStyle name="Normal 77" xfId="313"/>
    <cellStyle name="Normal 78" xfId="317"/>
    <cellStyle name="Normal 79" xfId="319"/>
    <cellStyle name="Normal 8" xfId="151"/>
    <cellStyle name="Normal 8 2" xfId="152"/>
    <cellStyle name="Normal 8 2 2" xfId="287"/>
    <cellStyle name="Normal 8 2 2 2" xfId="1079"/>
    <cellStyle name="Normal 8 2 3" xfId="553"/>
    <cellStyle name="Normal 8 2 4" xfId="446"/>
    <cellStyle name="Normal 8 3" xfId="288"/>
    <cellStyle name="Normal 8 3 2" xfId="1078"/>
    <cellStyle name="Normal 8 4" xfId="552"/>
    <cellStyle name="Normal 8 5" xfId="445"/>
    <cellStyle name="Normal 80" xfId="320"/>
    <cellStyle name="Normal 81" xfId="325"/>
    <cellStyle name="Normal 81 2" xfId="463"/>
    <cellStyle name="Normal 82" xfId="326"/>
    <cellStyle name="Normal 82 2" xfId="773"/>
    <cellStyle name="Normal 83" xfId="327"/>
    <cellStyle name="Normal 83 2" xfId="774"/>
    <cellStyle name="Normal 84" xfId="333"/>
    <cellStyle name="Normal 84 2" xfId="772"/>
    <cellStyle name="Normal 85" xfId="334"/>
    <cellStyle name="Normal 85 2" xfId="771"/>
    <cellStyle name="Normal 86" xfId="16"/>
    <cellStyle name="Normal 87" xfId="335"/>
    <cellStyle name="Normal 87 2" xfId="775"/>
    <cellStyle name="Normal 88" xfId="336"/>
    <cellStyle name="Normal 88 2" xfId="1234"/>
    <cellStyle name="Normal 89" xfId="337"/>
    <cellStyle name="Normal 89 2" xfId="1235"/>
    <cellStyle name="Normal 9" xfId="153"/>
    <cellStyle name="Normal 9 2" xfId="289"/>
    <cellStyle name="Normal 9 2 2" xfId="1080"/>
    <cellStyle name="Normal 9 3" xfId="472"/>
    <cellStyle name="Normal 9 4" xfId="363"/>
    <cellStyle name="Normal 90" xfId="338"/>
    <cellStyle name="Normal 90 2" xfId="1233"/>
    <cellStyle name="Normal 91" xfId="339"/>
    <cellStyle name="Normal 91 2" xfId="952"/>
    <cellStyle name="Normal 92" xfId="340"/>
    <cellStyle name="Normal 92 2" xfId="1232"/>
    <cellStyle name="Normal 93" xfId="341"/>
    <cellStyle name="Normal 93 2" xfId="1231"/>
    <cellStyle name="Normal 94" xfId="342"/>
    <cellStyle name="Normal 94 2" xfId="928"/>
    <cellStyle name="Normal 95" xfId="343"/>
    <cellStyle name="Normal 96" xfId="344"/>
    <cellStyle name="Normal 97" xfId="1237"/>
    <cellStyle name="Normal 98" xfId="1236"/>
    <cellStyle name="Normal 99" xfId="1239"/>
    <cellStyle name="Normal1" xfId="154"/>
    <cellStyle name="Normal2" xfId="155"/>
    <cellStyle name="Normal3" xfId="156"/>
    <cellStyle name="Percent [2]" xfId="157"/>
    <cellStyle name="Percent [2] 2" xfId="290"/>
    <cellStyle name="Percent [2] 2 2" xfId="1081"/>
    <cellStyle name="Percent [2] 3" xfId="554"/>
    <cellStyle name="Percent [2] 4" xfId="447"/>
    <cellStyle name="Percent_Sheet1" xfId="158"/>
    <cellStyle name="Percentual" xfId="159"/>
    <cellStyle name="Ponto" xfId="160"/>
    <cellStyle name="Porcentagem 2" xfId="8"/>
    <cellStyle name="Porcentagem 2 2" xfId="200"/>
    <cellStyle name="Porcentagem 2 2 2" xfId="969"/>
    <cellStyle name="Porcentagem 2 3" xfId="918"/>
    <cellStyle name="Porcentagem 3" xfId="29"/>
    <cellStyle name="Porcentagem 3 2" xfId="161"/>
    <cellStyle name="Porcentagem 3 3" xfId="291"/>
    <cellStyle name="Porcentagem 4" xfId="30"/>
    <cellStyle name="Porcentagem 4 2" xfId="31"/>
    <cellStyle name="Porcentagem 4 2 2" xfId="195"/>
    <cellStyle name="Porcentagem 4 2 2 2" xfId="967"/>
    <cellStyle name="Porcentagem 4 2 3" xfId="836"/>
    <cellStyle name="Porcentagem 5" xfId="162"/>
    <cellStyle name="Porcentagem 6" xfId="163"/>
    <cellStyle name="Porcentagem 6 2" xfId="164"/>
    <cellStyle name="Porcentagem 6 2 2" xfId="292"/>
    <cellStyle name="Porcentagem 6 2 2 2" xfId="711"/>
    <cellStyle name="Porcentagem 6 2 2 2 2" xfId="1171"/>
    <cellStyle name="Porcentagem 6 2 2 2 2 2" xfId="1782"/>
    <cellStyle name="Porcentagem 6 2 2 2 3" xfId="1781"/>
    <cellStyle name="Porcentagem 6 2 2 3" xfId="859"/>
    <cellStyle name="Porcentagem 6 2 2 3 2" xfId="1783"/>
    <cellStyle name="Porcentagem 6 2 2 4" xfId="1780"/>
    <cellStyle name="Porcentagem 6 2 3" xfId="618"/>
    <cellStyle name="Porcentagem 6 2 3 2" xfId="753"/>
    <cellStyle name="Porcentagem 6 2 3 2 2" xfId="1213"/>
    <cellStyle name="Porcentagem 6 2 3 2 2 2" xfId="1786"/>
    <cellStyle name="Porcentagem 6 2 3 2 3" xfId="1785"/>
    <cellStyle name="Porcentagem 6 2 3 3" xfId="901"/>
    <cellStyle name="Porcentagem 6 2 3 3 2" xfId="1787"/>
    <cellStyle name="Porcentagem 6 2 3 4" xfId="1784"/>
    <cellStyle name="Porcentagem 6 2 4" xfId="556"/>
    <cellStyle name="Porcentagem 6 2 4 2" xfId="1011"/>
    <cellStyle name="Porcentagem 6 2 4 2 2" xfId="1789"/>
    <cellStyle name="Porcentagem 6 2 4 3" xfId="1788"/>
    <cellStyle name="Porcentagem 6 2 5" xfId="664"/>
    <cellStyle name="Porcentagem 6 2 5 2" xfId="1124"/>
    <cellStyle name="Porcentagem 6 2 5 2 2" xfId="1791"/>
    <cellStyle name="Porcentagem 6 2 5 3" xfId="1790"/>
    <cellStyle name="Porcentagem 6 2 6" xfId="449"/>
    <cellStyle name="Porcentagem 6 2 6 2" xfId="954"/>
    <cellStyle name="Porcentagem 6 2 6 2 2" xfId="1793"/>
    <cellStyle name="Porcentagem 6 2 6 3" xfId="1792"/>
    <cellStyle name="Porcentagem 6 2 7" xfId="809"/>
    <cellStyle name="Porcentagem 6 2 7 2" xfId="1794"/>
    <cellStyle name="Porcentagem 6 2 8" xfId="1272"/>
    <cellStyle name="Porcentagem 6 3" xfId="293"/>
    <cellStyle name="Porcentagem 6 3 2" xfId="710"/>
    <cellStyle name="Porcentagem 6 3 2 2" xfId="1170"/>
    <cellStyle name="Porcentagem 6 3 2 2 2" xfId="1797"/>
    <cellStyle name="Porcentagem 6 3 2 3" xfId="1796"/>
    <cellStyle name="Porcentagem 6 3 3" xfId="858"/>
    <cellStyle name="Porcentagem 6 3 3 2" xfId="1798"/>
    <cellStyle name="Porcentagem 6 3 4" xfId="1795"/>
    <cellStyle name="Porcentagem 6 4" xfId="617"/>
    <cellStyle name="Porcentagem 6 4 2" xfId="752"/>
    <cellStyle name="Porcentagem 6 4 2 2" xfId="1212"/>
    <cellStyle name="Porcentagem 6 4 2 2 2" xfId="1801"/>
    <cellStyle name="Porcentagem 6 4 2 3" xfId="1800"/>
    <cellStyle name="Porcentagem 6 4 3" xfId="900"/>
    <cellStyle name="Porcentagem 6 4 3 2" xfId="1802"/>
    <cellStyle name="Porcentagem 6 4 4" xfId="1799"/>
    <cellStyle name="Porcentagem 6 5" xfId="555"/>
    <cellStyle name="Porcentagem 6 5 2" xfId="1010"/>
    <cellStyle name="Porcentagem 6 5 2 2" xfId="1804"/>
    <cellStyle name="Porcentagem 6 5 3" xfId="1803"/>
    <cellStyle name="Porcentagem 6 6" xfId="663"/>
    <cellStyle name="Porcentagem 6 6 2" xfId="1123"/>
    <cellStyle name="Porcentagem 6 6 2 2" xfId="1806"/>
    <cellStyle name="Porcentagem 6 6 3" xfId="1805"/>
    <cellStyle name="Porcentagem 6 7" xfId="448"/>
    <cellStyle name="Porcentagem 6 7 2" xfId="953"/>
    <cellStyle name="Porcentagem 6 7 2 2" xfId="1808"/>
    <cellStyle name="Porcentagem 6 7 3" xfId="1807"/>
    <cellStyle name="Porcentagem 6 8" xfId="808"/>
    <cellStyle name="Porcentagem 6 8 2" xfId="1809"/>
    <cellStyle name="Porcentagem 6 9" xfId="1271"/>
    <cellStyle name="Porcentagem 7" xfId="165"/>
    <cellStyle name="Porcentagem 7 2" xfId="975"/>
    <cellStyle name="Porcentagem 8" xfId="2439"/>
    <cellStyle name="Result" xfId="32"/>
    <cellStyle name="Result2" xfId="33"/>
    <cellStyle name="Sep. milhar [0]" xfId="166"/>
    <cellStyle name="Separador de m" xfId="167"/>
    <cellStyle name="Separador de milhares 2" xfId="5"/>
    <cellStyle name="Separador de milhares 2 2" xfId="168"/>
    <cellStyle name="Separador de milhares 2 2 2" xfId="294"/>
    <cellStyle name="Separador de milhares 2 2 2 2" xfId="1083"/>
    <cellStyle name="Separador de milhares 2 2 2 2 2" xfId="2222"/>
    <cellStyle name="Separador de milhares 2 2 2 3" xfId="2039"/>
    <cellStyle name="Separador de milhares 2 2 3" xfId="557"/>
    <cellStyle name="Separador de milhares 2 2 3 2" xfId="2092"/>
    <cellStyle name="Separador de milhares 2 2 4" xfId="450"/>
    <cellStyle name="Separador de milhares 2 2 4 2" xfId="2075"/>
    <cellStyle name="Separador de milhares 2 2 5" xfId="2017"/>
    <cellStyle name="Separador de milhares 2 3" xfId="295"/>
    <cellStyle name="Separador de milhares 2 3 2" xfId="1082"/>
    <cellStyle name="Separador de milhares 2 3 2 2" xfId="2221"/>
    <cellStyle name="Separador de milhares 2 3 3" xfId="2040"/>
    <cellStyle name="Separador de milhares 2 4" xfId="330"/>
    <cellStyle name="Separador de milhares 2 4 2" xfId="2058"/>
    <cellStyle name="Separador de milhares 2 5" xfId="364"/>
    <cellStyle name="Separador de milhares 2 5 2" xfId="2072"/>
    <cellStyle name="Separador de milhares 2 6" xfId="2008"/>
    <cellStyle name="Separador de milhares 3" xfId="7"/>
    <cellStyle name="Separador de milhares 3 2" xfId="169"/>
    <cellStyle name="Separador de milhares 3 2 2" xfId="2018"/>
    <cellStyle name="Separador de milhares 3 3" xfId="331"/>
    <cellStyle name="Separador de milhares 3 3 2" xfId="2059"/>
    <cellStyle name="Separador de milhares 3 4" xfId="2009"/>
    <cellStyle name="Separador de milhares 4" xfId="34"/>
    <cellStyle name="Sepavador de milhares [0]_Pasta2" xfId="170"/>
    <cellStyle name="Standard_RP100_01 (metr.)" xfId="171"/>
    <cellStyle name="Titulo1" xfId="172"/>
    <cellStyle name="Titulo2" xfId="173"/>
    <cellStyle name="Vírgula" xfId="1" builtinId="3"/>
    <cellStyle name="Vírgula 10" xfId="174"/>
    <cellStyle name="Vírgula 10 10" xfId="348"/>
    <cellStyle name="Vírgula 10 10 2" xfId="2062"/>
    <cellStyle name="Vírgula 10 11" xfId="2019"/>
    <cellStyle name="Vírgula 10 2" xfId="175"/>
    <cellStyle name="Vírgula 10 2 10" xfId="2020"/>
    <cellStyle name="Vírgula 10 2 2" xfId="296"/>
    <cellStyle name="Vírgula 10 2 2 2" xfId="713"/>
    <cellStyle name="Vírgula 10 2 2 2 2" xfId="1173"/>
    <cellStyle name="Vírgula 10 2 2 2 2 2" xfId="1812"/>
    <cellStyle name="Vírgula 10 2 2 2 2 2 2" xfId="2274"/>
    <cellStyle name="Vírgula 10 2 2 2 2 3" xfId="2241"/>
    <cellStyle name="Vírgula 10 2 2 2 3" xfId="1811"/>
    <cellStyle name="Vírgula 10 2 2 2 3 2" xfId="2273"/>
    <cellStyle name="Vírgula 10 2 2 2 4" xfId="2140"/>
    <cellStyle name="Vírgula 10 2 2 3" xfId="861"/>
    <cellStyle name="Vírgula 10 2 2 3 2" xfId="1813"/>
    <cellStyle name="Vírgula 10 2 2 3 2 2" xfId="2275"/>
    <cellStyle name="Vírgula 10 2 2 3 3" xfId="2174"/>
    <cellStyle name="Vírgula 10 2 2 4" xfId="1810"/>
    <cellStyle name="Vírgula 10 2 2 4 2" xfId="2272"/>
    <cellStyle name="Vírgula 10 2 2 5" xfId="578"/>
    <cellStyle name="Vírgula 10 2 2 5 2" xfId="2108"/>
    <cellStyle name="Vírgula 10 2 2 6" xfId="2041"/>
    <cellStyle name="Vírgula 10 2 3" xfId="620"/>
    <cellStyle name="Vírgula 10 2 3 2" xfId="755"/>
    <cellStyle name="Vírgula 10 2 3 2 2" xfId="1215"/>
    <cellStyle name="Vírgula 10 2 3 2 2 2" xfId="1816"/>
    <cellStyle name="Vírgula 10 2 3 2 2 2 2" xfId="2278"/>
    <cellStyle name="Vírgula 10 2 3 2 2 3" xfId="2250"/>
    <cellStyle name="Vírgula 10 2 3 2 3" xfId="1815"/>
    <cellStyle name="Vírgula 10 2 3 2 3 2" xfId="2277"/>
    <cellStyle name="Vírgula 10 2 3 2 4" xfId="2149"/>
    <cellStyle name="Vírgula 10 2 3 3" xfId="903"/>
    <cellStyle name="Vírgula 10 2 3 3 2" xfId="1817"/>
    <cellStyle name="Vírgula 10 2 3 3 2 2" xfId="2279"/>
    <cellStyle name="Vírgula 10 2 3 3 3" xfId="2183"/>
    <cellStyle name="Vírgula 10 2 3 4" xfId="1814"/>
    <cellStyle name="Vírgula 10 2 3 4 2" xfId="2276"/>
    <cellStyle name="Vírgula 10 2 3 5" xfId="2117"/>
    <cellStyle name="Vírgula 10 2 4" xfId="559"/>
    <cellStyle name="Vírgula 10 2 4 2" xfId="1013"/>
    <cellStyle name="Vírgula 10 2 4 2 2" xfId="1819"/>
    <cellStyle name="Vírgula 10 2 4 2 2 2" xfId="2281"/>
    <cellStyle name="Vírgula 10 2 4 2 3" xfId="2211"/>
    <cellStyle name="Vírgula 10 2 4 3" xfId="1818"/>
    <cellStyle name="Vírgula 10 2 4 3 2" xfId="2280"/>
    <cellStyle name="Vírgula 10 2 4 4" xfId="2094"/>
    <cellStyle name="Vírgula 10 2 5" xfId="666"/>
    <cellStyle name="Vírgula 10 2 5 2" xfId="1126"/>
    <cellStyle name="Vírgula 10 2 5 2 2" xfId="1821"/>
    <cellStyle name="Vírgula 10 2 5 2 2 2" xfId="2283"/>
    <cellStyle name="Vírgula 10 2 5 2 3" xfId="2230"/>
    <cellStyle name="Vírgula 10 2 5 3" xfId="1820"/>
    <cellStyle name="Vírgula 10 2 5 3 2" xfId="2282"/>
    <cellStyle name="Vírgula 10 2 5 4" xfId="2129"/>
    <cellStyle name="Vírgula 10 2 6" xfId="452"/>
    <cellStyle name="Vírgula 10 2 6 2" xfId="956"/>
    <cellStyle name="Vírgula 10 2 6 2 2" xfId="1823"/>
    <cellStyle name="Vírgula 10 2 6 2 2 2" xfId="2285"/>
    <cellStyle name="Vírgula 10 2 6 2 3" xfId="2196"/>
    <cellStyle name="Vírgula 10 2 6 3" xfId="1822"/>
    <cellStyle name="Vírgula 10 2 6 3 2" xfId="2284"/>
    <cellStyle name="Vírgula 10 2 6 4" xfId="2077"/>
    <cellStyle name="Vírgula 10 2 7" xfId="812"/>
    <cellStyle name="Vírgula 10 2 7 2" xfId="1824"/>
    <cellStyle name="Vírgula 10 2 7 2 2" xfId="2286"/>
    <cellStyle name="Vírgula 10 2 7 3" xfId="2163"/>
    <cellStyle name="Vírgula 10 2 8" xfId="1274"/>
    <cellStyle name="Vírgula 10 2 8 2" xfId="2263"/>
    <cellStyle name="Vírgula 10 2 9" xfId="349"/>
    <cellStyle name="Vírgula 10 2 9 2" xfId="2063"/>
    <cellStyle name="Vírgula 10 3" xfId="297"/>
    <cellStyle name="Vírgula 10 3 2" xfId="712"/>
    <cellStyle name="Vírgula 10 3 2 2" xfId="1172"/>
    <cellStyle name="Vírgula 10 3 2 2 2" xfId="1827"/>
    <cellStyle name="Vírgula 10 3 2 2 2 2" xfId="2289"/>
    <cellStyle name="Vírgula 10 3 2 2 3" xfId="2240"/>
    <cellStyle name="Vírgula 10 3 2 3" xfId="1826"/>
    <cellStyle name="Vírgula 10 3 2 3 2" xfId="2288"/>
    <cellStyle name="Vírgula 10 3 2 4" xfId="2139"/>
    <cellStyle name="Vírgula 10 3 3" xfId="860"/>
    <cellStyle name="Vírgula 10 3 3 2" xfId="1828"/>
    <cellStyle name="Vírgula 10 3 3 2 2" xfId="2290"/>
    <cellStyle name="Vírgula 10 3 3 3" xfId="2173"/>
    <cellStyle name="Vírgula 10 3 4" xfId="1825"/>
    <cellStyle name="Vírgula 10 3 4 2" xfId="2287"/>
    <cellStyle name="Vírgula 10 3 5" xfId="577"/>
    <cellStyle name="Vírgula 10 3 5 2" xfId="2107"/>
    <cellStyle name="Vírgula 10 3 6" xfId="2042"/>
    <cellStyle name="Vírgula 10 4" xfId="619"/>
    <cellStyle name="Vírgula 10 4 2" xfId="754"/>
    <cellStyle name="Vírgula 10 4 2 2" xfId="1214"/>
    <cellStyle name="Vírgula 10 4 2 2 2" xfId="1831"/>
    <cellStyle name="Vírgula 10 4 2 2 2 2" xfId="2293"/>
    <cellStyle name="Vírgula 10 4 2 2 3" xfId="2249"/>
    <cellStyle name="Vírgula 10 4 2 3" xfId="1830"/>
    <cellStyle name="Vírgula 10 4 2 3 2" xfId="2292"/>
    <cellStyle name="Vírgula 10 4 2 4" xfId="2148"/>
    <cellStyle name="Vírgula 10 4 3" xfId="902"/>
    <cellStyle name="Vírgula 10 4 3 2" xfId="1832"/>
    <cellStyle name="Vírgula 10 4 3 2 2" xfId="2294"/>
    <cellStyle name="Vírgula 10 4 3 3" xfId="2182"/>
    <cellStyle name="Vírgula 10 4 4" xfId="1829"/>
    <cellStyle name="Vírgula 10 4 4 2" xfId="2291"/>
    <cellStyle name="Vírgula 10 4 5" xfId="2116"/>
    <cellStyle name="Vírgula 10 5" xfId="558"/>
    <cellStyle name="Vírgula 10 5 2" xfId="1012"/>
    <cellStyle name="Vírgula 10 5 2 2" xfId="1834"/>
    <cellStyle name="Vírgula 10 5 2 2 2" xfId="2296"/>
    <cellStyle name="Vírgula 10 5 2 3" xfId="2210"/>
    <cellStyle name="Vírgula 10 5 3" xfId="1833"/>
    <cellStyle name="Vírgula 10 5 3 2" xfId="2295"/>
    <cellStyle name="Vírgula 10 5 4" xfId="2093"/>
    <cellStyle name="Vírgula 10 6" xfId="665"/>
    <cellStyle name="Vírgula 10 6 2" xfId="1125"/>
    <cellStyle name="Vírgula 10 6 2 2" xfId="1836"/>
    <cellStyle name="Vírgula 10 6 2 2 2" xfId="2298"/>
    <cellStyle name="Vírgula 10 6 2 3" xfId="2229"/>
    <cellStyle name="Vírgula 10 6 3" xfId="1835"/>
    <cellStyle name="Vírgula 10 6 3 2" xfId="2297"/>
    <cellStyle name="Vírgula 10 6 4" xfId="2128"/>
    <cellStyle name="Vírgula 10 7" xfId="451"/>
    <cellStyle name="Vírgula 10 7 2" xfId="955"/>
    <cellStyle name="Vírgula 10 7 2 2" xfId="1838"/>
    <cellStyle name="Vírgula 10 7 2 2 2" xfId="2300"/>
    <cellStyle name="Vírgula 10 7 2 3" xfId="2195"/>
    <cellStyle name="Vírgula 10 7 3" xfId="1837"/>
    <cellStyle name="Vírgula 10 7 3 2" xfId="2299"/>
    <cellStyle name="Vírgula 10 7 4" xfId="2076"/>
    <cellStyle name="Vírgula 10 8" xfId="811"/>
    <cellStyle name="Vírgula 10 8 2" xfId="1839"/>
    <cellStyle name="Vírgula 10 8 2 2" xfId="2301"/>
    <cellStyle name="Vírgula 10 8 3" xfId="2162"/>
    <cellStyle name="Vírgula 10 9" xfId="1273"/>
    <cellStyle name="Vírgula 10 9 2" xfId="2262"/>
    <cellStyle name="Vírgula 11" xfId="176"/>
    <cellStyle name="Vírgula 11 2" xfId="298"/>
    <cellStyle name="Vírgula 11 2 2" xfId="1084"/>
    <cellStyle name="Vírgula 11 3" xfId="560"/>
    <cellStyle name="Vírgula 11 4" xfId="453"/>
    <cellStyle name="Vírgula 12" xfId="177"/>
    <cellStyle name="Vírgula 12 10" xfId="2021"/>
    <cellStyle name="Vírgula 12 2" xfId="299"/>
    <cellStyle name="Vírgula 12 2 2" xfId="714"/>
    <cellStyle name="Vírgula 12 2 2 2" xfId="1174"/>
    <cellStyle name="Vírgula 12 2 2 2 2" xfId="1842"/>
    <cellStyle name="Vírgula 12 2 2 2 2 2" xfId="2304"/>
    <cellStyle name="Vírgula 12 2 2 2 3" xfId="2242"/>
    <cellStyle name="Vírgula 12 2 2 3" xfId="1841"/>
    <cellStyle name="Vírgula 12 2 2 3 2" xfId="2303"/>
    <cellStyle name="Vírgula 12 2 2 4" xfId="2141"/>
    <cellStyle name="Vírgula 12 2 3" xfId="862"/>
    <cellStyle name="Vírgula 12 2 3 2" xfId="1843"/>
    <cellStyle name="Vírgula 12 2 3 2 2" xfId="2305"/>
    <cellStyle name="Vírgula 12 2 3 3" xfId="2175"/>
    <cellStyle name="Vírgula 12 2 4" xfId="1840"/>
    <cellStyle name="Vírgula 12 2 4 2" xfId="2302"/>
    <cellStyle name="Vírgula 12 2 5" xfId="579"/>
    <cellStyle name="Vírgula 12 2 5 2" xfId="2109"/>
    <cellStyle name="Vírgula 12 2 6" xfId="2043"/>
    <cellStyle name="Vírgula 12 3" xfId="621"/>
    <cellStyle name="Vírgula 12 3 2" xfId="756"/>
    <cellStyle name="Vírgula 12 3 2 2" xfId="1216"/>
    <cellStyle name="Vírgula 12 3 2 2 2" xfId="1846"/>
    <cellStyle name="Vírgula 12 3 2 2 2 2" xfId="2308"/>
    <cellStyle name="Vírgula 12 3 2 2 3" xfId="2251"/>
    <cellStyle name="Vírgula 12 3 2 3" xfId="1845"/>
    <cellStyle name="Vírgula 12 3 2 3 2" xfId="2307"/>
    <cellStyle name="Vírgula 12 3 2 4" xfId="2150"/>
    <cellStyle name="Vírgula 12 3 3" xfId="904"/>
    <cellStyle name="Vírgula 12 3 3 2" xfId="1847"/>
    <cellStyle name="Vírgula 12 3 3 2 2" xfId="2309"/>
    <cellStyle name="Vírgula 12 3 3 3" xfId="2184"/>
    <cellStyle name="Vírgula 12 3 4" xfId="1844"/>
    <cellStyle name="Vírgula 12 3 4 2" xfId="2306"/>
    <cellStyle name="Vírgula 12 3 5" xfId="2118"/>
    <cellStyle name="Vírgula 12 4" xfId="561"/>
    <cellStyle name="Vírgula 12 4 2" xfId="1014"/>
    <cellStyle name="Vírgula 12 4 2 2" xfId="1849"/>
    <cellStyle name="Vírgula 12 4 2 2 2" xfId="2311"/>
    <cellStyle name="Vírgula 12 4 2 3" xfId="2212"/>
    <cellStyle name="Vírgula 12 4 3" xfId="1848"/>
    <cellStyle name="Vírgula 12 4 3 2" xfId="2310"/>
    <cellStyle name="Vírgula 12 4 4" xfId="2095"/>
    <cellStyle name="Vírgula 12 5" xfId="667"/>
    <cellStyle name="Vírgula 12 5 2" xfId="1127"/>
    <cellStyle name="Vírgula 12 5 2 2" xfId="1851"/>
    <cellStyle name="Vírgula 12 5 2 2 2" xfId="2313"/>
    <cellStyle name="Vírgula 12 5 2 3" xfId="2231"/>
    <cellStyle name="Vírgula 12 5 3" xfId="1850"/>
    <cellStyle name="Vírgula 12 5 3 2" xfId="2312"/>
    <cellStyle name="Vírgula 12 5 4" xfId="2130"/>
    <cellStyle name="Vírgula 12 6" xfId="454"/>
    <cellStyle name="Vírgula 12 6 2" xfId="957"/>
    <cellStyle name="Vírgula 12 6 2 2" xfId="1853"/>
    <cellStyle name="Vírgula 12 6 2 2 2" xfId="2315"/>
    <cellStyle name="Vírgula 12 6 2 3" xfId="2197"/>
    <cellStyle name="Vírgula 12 6 3" xfId="1852"/>
    <cellStyle name="Vírgula 12 6 3 2" xfId="2314"/>
    <cellStyle name="Vírgula 12 6 4" xfId="2078"/>
    <cellStyle name="Vírgula 12 7" xfId="813"/>
    <cellStyle name="Vírgula 12 7 2" xfId="1854"/>
    <cellStyle name="Vírgula 12 7 2 2" xfId="2316"/>
    <cellStyle name="Vírgula 12 7 3" xfId="2164"/>
    <cellStyle name="Vírgula 12 8" xfId="1275"/>
    <cellStyle name="Vírgula 12 8 2" xfId="2264"/>
    <cellStyle name="Vírgula 12 9" xfId="350"/>
    <cellStyle name="Vírgula 12 9 2" xfId="2064"/>
    <cellStyle name="Vírgula 13" xfId="178"/>
    <cellStyle name="Vírgula 13 2" xfId="976"/>
    <cellStyle name="Vírgula 13 2 2" xfId="2208"/>
    <cellStyle name="Vírgula 13 3" xfId="2022"/>
    <cellStyle name="Vírgula 14" xfId="328"/>
    <cellStyle name="Vírgula 14 2" xfId="777"/>
    <cellStyle name="Vírgula 14 2 2" xfId="2161"/>
    <cellStyle name="Vírgula 14 3" xfId="2056"/>
    <cellStyle name="Vírgula 15" xfId="2006"/>
    <cellStyle name="Vírgula 2" xfId="3"/>
    <cellStyle name="Vírgula 2 2" xfId="179"/>
    <cellStyle name="Vírgula 2 2 2" xfId="300"/>
    <cellStyle name="Vírgula 2 2 2 2" xfId="979"/>
    <cellStyle name="Vírgula 2 2 2 2 2" xfId="2209"/>
    <cellStyle name="Vírgula 2 2 2 3" xfId="2044"/>
    <cellStyle name="Vírgula 2 2 3" xfId="958"/>
    <cellStyle name="Vírgula 2 2 3 2" xfId="2198"/>
    <cellStyle name="Vírgula 2 2 4" xfId="2023"/>
    <cellStyle name="Vírgula 2 3" xfId="201"/>
    <cellStyle name="Vírgula 2 3 2" xfId="968"/>
    <cellStyle name="Vírgula 2 3 2 2" xfId="2206"/>
    <cellStyle name="Vírgula 2 3 3" xfId="2037"/>
    <cellStyle name="Vírgula 2 4" xfId="202"/>
    <cellStyle name="Vírgula 2 4 2" xfId="2038"/>
    <cellStyle name="Vírgula 2 5" xfId="329"/>
    <cellStyle name="Vírgula 2 5 2" xfId="2057"/>
    <cellStyle name="Vírgula 2 6" xfId="2007"/>
    <cellStyle name="Vírgula 3" xfId="9"/>
    <cellStyle name="Vírgula 3 2" xfId="37"/>
    <cellStyle name="Vírgula 3 2 2" xfId="301"/>
    <cellStyle name="Vírgula 3 2 2 2" xfId="1086"/>
    <cellStyle name="Vírgula 3 2 2 2 2" xfId="2224"/>
    <cellStyle name="Vírgula 3 2 2 3" xfId="2045"/>
    <cellStyle name="Vírgula 3 2 3" xfId="473"/>
    <cellStyle name="Vírgula 3 2 3 2" xfId="2091"/>
    <cellStyle name="Vírgula 3 2 4" xfId="366"/>
    <cellStyle name="Vírgula 3 2 4 2" xfId="2074"/>
    <cellStyle name="Vírgula 3 2 5" xfId="2011"/>
    <cellStyle name="Vírgula 3 3" xfId="302"/>
    <cellStyle name="Vírgula 3 3 2" xfId="1085"/>
    <cellStyle name="Vírgula 3 3 2 2" xfId="2223"/>
    <cellStyle name="Vírgula 3 3 3" xfId="2046"/>
    <cellStyle name="Vírgula 3 4" xfId="36"/>
    <cellStyle name="Vírgula 3 4 2" xfId="2010"/>
    <cellStyle name="Vírgula 3 5" xfId="365"/>
    <cellStyle name="Vírgula 3 5 2" xfId="2073"/>
    <cellStyle name="Vírgula 4" xfId="17"/>
    <cellStyle name="Vírgula 4 2" xfId="38"/>
    <cellStyle name="Vírgula 4 2 2" xfId="2012"/>
    <cellStyle name="Vírgula 5" xfId="12"/>
    <cellStyle name="Vírgula 5 2" xfId="40"/>
    <cellStyle name="Vírgula 5 2 2" xfId="196"/>
    <cellStyle name="Vírgula 5 2 2 2" xfId="966"/>
    <cellStyle name="Vírgula 5 2 2 2 2" xfId="2205"/>
    <cellStyle name="Vírgula 5 2 2 3" xfId="2035"/>
    <cellStyle name="Vírgula 5 2 3" xfId="916"/>
    <cellStyle name="Vírgula 5 2 3 2" xfId="2194"/>
    <cellStyle name="Vírgula 5 2 4" xfId="2014"/>
    <cellStyle name="Vírgula 5 3" xfId="39"/>
    <cellStyle name="Vírgula 5 3 2" xfId="2013"/>
    <cellStyle name="Vírgula 6" xfId="41"/>
    <cellStyle name="Vírgula 6 2" xfId="180"/>
    <cellStyle name="Vírgula 6 2 2" xfId="303"/>
    <cellStyle name="Vírgula 6 2 2 2" xfId="1088"/>
    <cellStyle name="Vírgula 6 2 2 2 2" xfId="2226"/>
    <cellStyle name="Vírgula 6 2 2 3" xfId="2047"/>
    <cellStyle name="Vírgula 6 2 3" xfId="563"/>
    <cellStyle name="Vírgula 6 2 3 2" xfId="2097"/>
    <cellStyle name="Vírgula 6 2 4" xfId="456"/>
    <cellStyle name="Vírgula 6 2 4 2" xfId="2080"/>
    <cellStyle name="Vírgula 6 2 5" xfId="2024"/>
    <cellStyle name="Vírgula 6 3" xfId="197"/>
    <cellStyle name="Vírgula 6 3 2" xfId="304"/>
    <cellStyle name="Vírgula 6 3 2 2" xfId="1089"/>
    <cellStyle name="Vírgula 6 3 2 2 2" xfId="2227"/>
    <cellStyle name="Vírgula 6 3 2 3" xfId="2048"/>
    <cellStyle name="Vírgula 6 3 3" xfId="570"/>
    <cellStyle name="Vírgula 6 3 3 2" xfId="2104"/>
    <cellStyle name="Vírgula 6 3 4" xfId="464"/>
    <cellStyle name="Vírgula 6 3 4 2" xfId="2087"/>
    <cellStyle name="Vírgula 6 3 5" xfId="2036"/>
    <cellStyle name="Vírgula 6 4" xfId="305"/>
    <cellStyle name="Vírgula 6 4 2" xfId="1087"/>
    <cellStyle name="Vírgula 6 4 2 2" xfId="2225"/>
    <cellStyle name="Vírgula 6 4 3" xfId="2049"/>
    <cellStyle name="Vírgula 6 5" xfId="562"/>
    <cellStyle name="Vírgula 6 5 2" xfId="2096"/>
    <cellStyle name="Vírgula 6 6" xfId="455"/>
    <cellStyle name="Vírgula 6 6 2" xfId="2079"/>
    <cellStyle name="Vírgula 6 7" xfId="2015"/>
    <cellStyle name="Vírgula 7" xfId="181"/>
    <cellStyle name="Vírgula 7 10" xfId="814"/>
    <cellStyle name="Vírgula 7 10 2" xfId="1855"/>
    <cellStyle name="Vírgula 7 10 2 2" xfId="2317"/>
    <cellStyle name="Vírgula 7 10 3" xfId="2165"/>
    <cellStyle name="Vírgula 7 11" xfId="1276"/>
    <cellStyle name="Vírgula 7 11 2" xfId="2265"/>
    <cellStyle name="Vírgula 7 12" xfId="351"/>
    <cellStyle name="Vírgula 7 12 2" xfId="2065"/>
    <cellStyle name="Vírgula 7 13" xfId="2025"/>
    <cellStyle name="Vírgula 7 2" xfId="182"/>
    <cellStyle name="Vírgula 7 2 10" xfId="2026"/>
    <cellStyle name="Vírgula 7 2 2" xfId="306"/>
    <cellStyle name="Vírgula 7 2 2 2" xfId="716"/>
    <cellStyle name="Vírgula 7 2 2 2 2" xfId="1176"/>
    <cellStyle name="Vírgula 7 2 2 2 2 2" xfId="1858"/>
    <cellStyle name="Vírgula 7 2 2 2 2 2 2" xfId="2320"/>
    <cellStyle name="Vírgula 7 2 2 2 2 3" xfId="2244"/>
    <cellStyle name="Vírgula 7 2 2 2 3" xfId="1857"/>
    <cellStyle name="Vírgula 7 2 2 2 3 2" xfId="2319"/>
    <cellStyle name="Vírgula 7 2 2 2 4" xfId="2143"/>
    <cellStyle name="Vírgula 7 2 2 3" xfId="864"/>
    <cellStyle name="Vírgula 7 2 2 3 2" xfId="1859"/>
    <cellStyle name="Vírgula 7 2 2 3 2 2" xfId="2321"/>
    <cellStyle name="Vírgula 7 2 2 3 3" xfId="2177"/>
    <cellStyle name="Vírgula 7 2 2 4" xfId="1856"/>
    <cellStyle name="Vírgula 7 2 2 4 2" xfId="2318"/>
    <cellStyle name="Vírgula 7 2 2 5" xfId="581"/>
    <cellStyle name="Vírgula 7 2 2 5 2" xfId="2111"/>
    <cellStyle name="Vírgula 7 2 2 6" xfId="2050"/>
    <cellStyle name="Vírgula 7 2 3" xfId="623"/>
    <cellStyle name="Vírgula 7 2 3 2" xfId="758"/>
    <cellStyle name="Vírgula 7 2 3 2 2" xfId="1218"/>
    <cellStyle name="Vírgula 7 2 3 2 2 2" xfId="1862"/>
    <cellStyle name="Vírgula 7 2 3 2 2 2 2" xfId="2324"/>
    <cellStyle name="Vírgula 7 2 3 2 2 3" xfId="2253"/>
    <cellStyle name="Vírgula 7 2 3 2 3" xfId="1861"/>
    <cellStyle name="Vírgula 7 2 3 2 3 2" xfId="2323"/>
    <cellStyle name="Vírgula 7 2 3 2 4" xfId="2152"/>
    <cellStyle name="Vírgula 7 2 3 3" xfId="906"/>
    <cellStyle name="Vírgula 7 2 3 3 2" xfId="1863"/>
    <cellStyle name="Vírgula 7 2 3 3 2 2" xfId="2325"/>
    <cellStyle name="Vírgula 7 2 3 3 3" xfId="2186"/>
    <cellStyle name="Vírgula 7 2 3 4" xfId="1860"/>
    <cellStyle name="Vírgula 7 2 3 4 2" xfId="2322"/>
    <cellStyle name="Vírgula 7 2 3 5" xfId="2120"/>
    <cellStyle name="Vírgula 7 2 4" xfId="565"/>
    <cellStyle name="Vírgula 7 2 4 2" xfId="1016"/>
    <cellStyle name="Vírgula 7 2 4 2 2" xfId="1865"/>
    <cellStyle name="Vírgula 7 2 4 2 2 2" xfId="2327"/>
    <cellStyle name="Vírgula 7 2 4 2 3" xfId="2214"/>
    <cellStyle name="Vírgula 7 2 4 3" xfId="1864"/>
    <cellStyle name="Vírgula 7 2 4 3 2" xfId="2326"/>
    <cellStyle name="Vírgula 7 2 4 4" xfId="2099"/>
    <cellStyle name="Vírgula 7 2 5" xfId="669"/>
    <cellStyle name="Vírgula 7 2 5 2" xfId="1129"/>
    <cellStyle name="Vírgula 7 2 5 2 2" xfId="1867"/>
    <cellStyle name="Vírgula 7 2 5 2 2 2" xfId="2329"/>
    <cellStyle name="Vírgula 7 2 5 2 3" xfId="2233"/>
    <cellStyle name="Vírgula 7 2 5 3" xfId="1866"/>
    <cellStyle name="Vírgula 7 2 5 3 2" xfId="2328"/>
    <cellStyle name="Vírgula 7 2 5 4" xfId="2132"/>
    <cellStyle name="Vírgula 7 2 6" xfId="458"/>
    <cellStyle name="Vírgula 7 2 6 2" xfId="960"/>
    <cellStyle name="Vírgula 7 2 6 2 2" xfId="1869"/>
    <cellStyle name="Vírgula 7 2 6 2 2 2" xfId="2331"/>
    <cellStyle name="Vírgula 7 2 6 2 3" xfId="2200"/>
    <cellStyle name="Vírgula 7 2 6 3" xfId="1868"/>
    <cellStyle name="Vírgula 7 2 6 3 2" xfId="2330"/>
    <cellStyle name="Vírgula 7 2 6 4" xfId="2082"/>
    <cellStyle name="Vírgula 7 2 7" xfId="815"/>
    <cellStyle name="Vírgula 7 2 7 2" xfId="1870"/>
    <cellStyle name="Vírgula 7 2 7 2 2" xfId="2332"/>
    <cellStyle name="Vírgula 7 2 7 3" xfId="2166"/>
    <cellStyle name="Vírgula 7 2 8" xfId="1277"/>
    <cellStyle name="Vírgula 7 2 8 2" xfId="2266"/>
    <cellStyle name="Vírgula 7 2 9" xfId="352"/>
    <cellStyle name="Vírgula 7 2 9 2" xfId="2066"/>
    <cellStyle name="Vírgula 7 3" xfId="183"/>
    <cellStyle name="Vírgula 7 3 10" xfId="2027"/>
    <cellStyle name="Vírgula 7 3 2" xfId="307"/>
    <cellStyle name="Vírgula 7 3 2 2" xfId="717"/>
    <cellStyle name="Vírgula 7 3 2 2 2" xfId="1177"/>
    <cellStyle name="Vírgula 7 3 2 2 2 2" xfId="1873"/>
    <cellStyle name="Vírgula 7 3 2 2 2 2 2" xfId="2335"/>
    <cellStyle name="Vírgula 7 3 2 2 2 3" xfId="2245"/>
    <cellStyle name="Vírgula 7 3 2 2 3" xfId="1872"/>
    <cellStyle name="Vírgula 7 3 2 2 3 2" xfId="2334"/>
    <cellStyle name="Vírgula 7 3 2 2 4" xfId="2144"/>
    <cellStyle name="Vírgula 7 3 2 3" xfId="865"/>
    <cellStyle name="Vírgula 7 3 2 3 2" xfId="1874"/>
    <cellStyle name="Vírgula 7 3 2 3 2 2" xfId="2336"/>
    <cellStyle name="Vírgula 7 3 2 3 3" xfId="2178"/>
    <cellStyle name="Vírgula 7 3 2 4" xfId="1871"/>
    <cellStyle name="Vírgula 7 3 2 4 2" xfId="2333"/>
    <cellStyle name="Vírgula 7 3 2 5" xfId="582"/>
    <cellStyle name="Vírgula 7 3 2 5 2" xfId="2112"/>
    <cellStyle name="Vírgula 7 3 2 6" xfId="2051"/>
    <cellStyle name="Vírgula 7 3 3" xfId="624"/>
    <cellStyle name="Vírgula 7 3 3 2" xfId="759"/>
    <cellStyle name="Vírgula 7 3 3 2 2" xfId="1219"/>
    <cellStyle name="Vírgula 7 3 3 2 2 2" xfId="1877"/>
    <cellStyle name="Vírgula 7 3 3 2 2 2 2" xfId="2339"/>
    <cellStyle name="Vírgula 7 3 3 2 2 3" xfId="2254"/>
    <cellStyle name="Vírgula 7 3 3 2 3" xfId="1876"/>
    <cellStyle name="Vírgula 7 3 3 2 3 2" xfId="2338"/>
    <cellStyle name="Vírgula 7 3 3 2 4" xfId="2153"/>
    <cellStyle name="Vírgula 7 3 3 3" xfId="907"/>
    <cellStyle name="Vírgula 7 3 3 3 2" xfId="1878"/>
    <cellStyle name="Vírgula 7 3 3 3 2 2" xfId="2340"/>
    <cellStyle name="Vírgula 7 3 3 3 3" xfId="2187"/>
    <cellStyle name="Vírgula 7 3 3 4" xfId="1875"/>
    <cellStyle name="Vírgula 7 3 3 4 2" xfId="2337"/>
    <cellStyle name="Vírgula 7 3 3 5" xfId="2121"/>
    <cellStyle name="Vírgula 7 3 4" xfId="566"/>
    <cellStyle name="Vírgula 7 3 4 2" xfId="1017"/>
    <cellStyle name="Vírgula 7 3 4 2 2" xfId="1880"/>
    <cellStyle name="Vírgula 7 3 4 2 2 2" xfId="2342"/>
    <cellStyle name="Vírgula 7 3 4 2 3" xfId="2215"/>
    <cellStyle name="Vírgula 7 3 4 3" xfId="1879"/>
    <cellStyle name="Vírgula 7 3 4 3 2" xfId="2341"/>
    <cellStyle name="Vírgula 7 3 4 4" xfId="2100"/>
    <cellStyle name="Vírgula 7 3 5" xfId="670"/>
    <cellStyle name="Vírgula 7 3 5 2" xfId="1130"/>
    <cellStyle name="Vírgula 7 3 5 2 2" xfId="1882"/>
    <cellStyle name="Vírgula 7 3 5 2 2 2" xfId="2344"/>
    <cellStyle name="Vírgula 7 3 5 2 3" xfId="2234"/>
    <cellStyle name="Vírgula 7 3 5 3" xfId="1881"/>
    <cellStyle name="Vírgula 7 3 5 3 2" xfId="2343"/>
    <cellStyle name="Vírgula 7 3 5 4" xfId="2133"/>
    <cellStyle name="Vírgula 7 3 6" xfId="459"/>
    <cellStyle name="Vírgula 7 3 6 2" xfId="961"/>
    <cellStyle name="Vírgula 7 3 6 2 2" xfId="1884"/>
    <cellStyle name="Vírgula 7 3 6 2 2 2" xfId="2346"/>
    <cellStyle name="Vírgula 7 3 6 2 3" xfId="2201"/>
    <cellStyle name="Vírgula 7 3 6 3" xfId="1883"/>
    <cellStyle name="Vírgula 7 3 6 3 2" xfId="2345"/>
    <cellStyle name="Vírgula 7 3 6 4" xfId="2083"/>
    <cellStyle name="Vírgula 7 3 7" xfId="816"/>
    <cellStyle name="Vírgula 7 3 7 2" xfId="1885"/>
    <cellStyle name="Vírgula 7 3 7 2 2" xfId="2347"/>
    <cellStyle name="Vírgula 7 3 7 3" xfId="2167"/>
    <cellStyle name="Vírgula 7 3 8" xfId="1278"/>
    <cellStyle name="Vírgula 7 3 8 2" xfId="2267"/>
    <cellStyle name="Vírgula 7 3 9" xfId="353"/>
    <cellStyle name="Vírgula 7 3 9 2" xfId="2067"/>
    <cellStyle name="Vírgula 7 4" xfId="184"/>
    <cellStyle name="Vírgula 7 4 10" xfId="2028"/>
    <cellStyle name="Vírgula 7 4 2" xfId="192"/>
    <cellStyle name="Vírgula 7 4 2 2" xfId="631"/>
    <cellStyle name="Vírgula 7 4 2 2 2" xfId="766"/>
    <cellStyle name="Vírgula 7 4 2 2 2 2" xfId="1226"/>
    <cellStyle name="Vírgula 7 4 2 2 2 2 2" xfId="1889"/>
    <cellStyle name="Vírgula 7 4 2 2 2 2 2 2" xfId="2351"/>
    <cellStyle name="Vírgula 7 4 2 2 2 2 3" xfId="2260"/>
    <cellStyle name="Vírgula 7 4 2 2 2 3" xfId="1888"/>
    <cellStyle name="Vírgula 7 4 2 2 2 3 2" xfId="2350"/>
    <cellStyle name="Vírgula 7 4 2 2 2 4" xfId="2159"/>
    <cellStyle name="Vírgula 7 4 2 2 3" xfId="770"/>
    <cellStyle name="Vírgula 7 4 2 2 3 2" xfId="1230"/>
    <cellStyle name="Vírgula 7 4 2 2 3 2 2" xfId="1891"/>
    <cellStyle name="Vírgula 7 4 2 2 3 2 2 2" xfId="2353"/>
    <cellStyle name="Vírgula 7 4 2 2 3 2 3" xfId="2261"/>
    <cellStyle name="Vírgula 7 4 2 2 3 3" xfId="1890"/>
    <cellStyle name="Vírgula 7 4 2 2 3 3 2" xfId="2352"/>
    <cellStyle name="Vírgula 7 4 2 2 3 4" xfId="2160"/>
    <cellStyle name="Vírgula 7 4 2 2 4" xfId="914"/>
    <cellStyle name="Vírgula 7 4 2 2 4 2" xfId="1892"/>
    <cellStyle name="Vírgula 7 4 2 2 4 2 2" xfId="2354"/>
    <cellStyle name="Vírgula 7 4 2 2 4 3" xfId="2193"/>
    <cellStyle name="Vírgula 7 4 2 2 5" xfId="1887"/>
    <cellStyle name="Vírgula 7 4 2 2 5 2" xfId="2349"/>
    <cellStyle name="Vírgula 7 4 2 2 6" xfId="2127"/>
    <cellStyle name="Vírgula 7 4 2 3" xfId="574"/>
    <cellStyle name="Vírgula 7 4 2 3 2" xfId="1024"/>
    <cellStyle name="Vírgula 7 4 2 3 2 2" xfId="1894"/>
    <cellStyle name="Vírgula 7 4 2 3 2 2 2" xfId="2356"/>
    <cellStyle name="Vírgula 7 4 2 3 2 3" xfId="2220"/>
    <cellStyle name="Vírgula 7 4 2 3 3" xfId="1893"/>
    <cellStyle name="Vírgula 7 4 2 3 3 2" xfId="2355"/>
    <cellStyle name="Vírgula 7 4 2 3 4" xfId="2106"/>
    <cellStyle name="Vírgula 7 4 2 4" xfId="677"/>
    <cellStyle name="Vírgula 7 4 2 4 2" xfId="1137"/>
    <cellStyle name="Vírgula 7 4 2 4 2 2" xfId="1896"/>
    <cellStyle name="Vírgula 7 4 2 4 2 2 2" xfId="2358"/>
    <cellStyle name="Vírgula 7 4 2 4 2 3" xfId="2239"/>
    <cellStyle name="Vírgula 7 4 2 4 3" xfId="1895"/>
    <cellStyle name="Vírgula 7 4 2 4 3 2" xfId="2357"/>
    <cellStyle name="Vírgula 7 4 2 4 4" xfId="2138"/>
    <cellStyle name="Vírgula 7 4 2 5" xfId="824"/>
    <cellStyle name="Vírgula 7 4 2 5 2" xfId="1897"/>
    <cellStyle name="Vírgula 7 4 2 5 2 2" xfId="2359"/>
    <cellStyle name="Vírgula 7 4 2 5 3" xfId="2172"/>
    <cellStyle name="Vírgula 7 4 2 6" xfId="1886"/>
    <cellStyle name="Vírgula 7 4 2 6 2" xfId="2348"/>
    <cellStyle name="Vírgula 7 4 2 7" xfId="468"/>
    <cellStyle name="Vírgula 7 4 2 7 2" xfId="2089"/>
    <cellStyle name="Vírgula 7 4 2 8" xfId="2034"/>
    <cellStyle name="Vírgula 7 4 3" xfId="625"/>
    <cellStyle name="Vírgula 7 4 3 2" xfId="760"/>
    <cellStyle name="Vírgula 7 4 3 2 2" xfId="1220"/>
    <cellStyle name="Vírgula 7 4 3 2 2 2" xfId="1900"/>
    <cellStyle name="Vírgula 7 4 3 2 2 2 2" xfId="2362"/>
    <cellStyle name="Vírgula 7 4 3 2 2 3" xfId="2255"/>
    <cellStyle name="Vírgula 7 4 3 2 3" xfId="1899"/>
    <cellStyle name="Vírgula 7 4 3 2 3 2" xfId="2361"/>
    <cellStyle name="Vírgula 7 4 3 2 4" xfId="2154"/>
    <cellStyle name="Vírgula 7 4 3 3" xfId="908"/>
    <cellStyle name="Vírgula 7 4 3 3 2" xfId="1901"/>
    <cellStyle name="Vírgula 7 4 3 3 2 2" xfId="2363"/>
    <cellStyle name="Vírgula 7 4 3 3 3" xfId="2188"/>
    <cellStyle name="Vírgula 7 4 3 4" xfId="1898"/>
    <cellStyle name="Vírgula 7 4 3 4 2" xfId="2360"/>
    <cellStyle name="Vírgula 7 4 3 5" xfId="2122"/>
    <cellStyle name="Vírgula 7 4 4" xfId="572"/>
    <cellStyle name="Vírgula 7 4 4 2" xfId="1022"/>
    <cellStyle name="Vírgula 7 4 4 2 2" xfId="1903"/>
    <cellStyle name="Vírgula 7 4 4 2 2 2" xfId="2365"/>
    <cellStyle name="Vírgula 7 4 4 2 3" xfId="2219"/>
    <cellStyle name="Vírgula 7 4 4 3" xfId="1902"/>
    <cellStyle name="Vírgula 7 4 4 3 2" xfId="2364"/>
    <cellStyle name="Vírgula 7 4 4 4" xfId="2105"/>
    <cellStyle name="Vírgula 7 4 5" xfId="675"/>
    <cellStyle name="Vírgula 7 4 5 2" xfId="1135"/>
    <cellStyle name="Vírgula 7 4 5 2 2" xfId="1905"/>
    <cellStyle name="Vírgula 7 4 5 2 2 2" xfId="2367"/>
    <cellStyle name="Vírgula 7 4 5 2 3" xfId="2238"/>
    <cellStyle name="Vírgula 7 4 5 3" xfId="1904"/>
    <cellStyle name="Vírgula 7 4 5 3 2" xfId="2366"/>
    <cellStyle name="Vírgula 7 4 5 4" xfId="2137"/>
    <cellStyle name="Vírgula 7 4 6" xfId="466"/>
    <cellStyle name="Vírgula 7 4 6 2" xfId="971"/>
    <cellStyle name="Vírgula 7 4 6 2 2" xfId="1907"/>
    <cellStyle name="Vírgula 7 4 6 2 2 2" xfId="2369"/>
    <cellStyle name="Vírgula 7 4 6 2 3" xfId="2207"/>
    <cellStyle name="Vírgula 7 4 6 3" xfId="1906"/>
    <cellStyle name="Vírgula 7 4 6 3 2" xfId="2368"/>
    <cellStyle name="Vírgula 7 4 6 4" xfId="2088"/>
    <cellStyle name="Vírgula 7 4 7" xfId="822"/>
    <cellStyle name="Vírgula 7 4 7 2" xfId="1908"/>
    <cellStyle name="Vírgula 7 4 7 2 2" xfId="2370"/>
    <cellStyle name="Vírgula 7 4 7 3" xfId="2171"/>
    <cellStyle name="Vírgula 7 4 8" xfId="1283"/>
    <cellStyle name="Vírgula 7 4 8 2" xfId="2271"/>
    <cellStyle name="Vírgula 7 4 9" xfId="358"/>
    <cellStyle name="Vírgula 7 4 9 2" xfId="2071"/>
    <cellStyle name="Vírgula 7 5" xfId="190"/>
    <cellStyle name="Vírgula 7 5 2" xfId="630"/>
    <cellStyle name="Vírgula 7 5 2 2" xfId="765"/>
    <cellStyle name="Vírgula 7 5 2 2 2" xfId="1225"/>
    <cellStyle name="Vírgula 7 5 2 2 2 2" xfId="1912"/>
    <cellStyle name="Vírgula 7 5 2 2 2 2 2" xfId="2374"/>
    <cellStyle name="Vírgula 7 5 2 2 2 3" xfId="2259"/>
    <cellStyle name="Vírgula 7 5 2 2 3" xfId="1911"/>
    <cellStyle name="Vírgula 7 5 2 2 3 2" xfId="2373"/>
    <cellStyle name="Vírgula 7 5 2 2 4" xfId="2158"/>
    <cellStyle name="Vírgula 7 5 2 3" xfId="913"/>
    <cellStyle name="Vírgula 7 5 2 3 2" xfId="1913"/>
    <cellStyle name="Vírgula 7 5 2 3 2 2" xfId="2375"/>
    <cellStyle name="Vírgula 7 5 2 3 3" xfId="2192"/>
    <cellStyle name="Vírgula 7 5 2 4" xfId="1910"/>
    <cellStyle name="Vírgula 7 5 2 4 2" xfId="2372"/>
    <cellStyle name="Vírgula 7 5 2 5" xfId="2126"/>
    <cellStyle name="Vírgula 7 5 3" xfId="580"/>
    <cellStyle name="Vírgula 7 5 3 2" xfId="1090"/>
    <cellStyle name="Vírgula 7 5 3 2 2" xfId="1915"/>
    <cellStyle name="Vírgula 7 5 3 2 2 2" xfId="2377"/>
    <cellStyle name="Vírgula 7 5 3 2 3" xfId="2228"/>
    <cellStyle name="Vírgula 7 5 3 3" xfId="1914"/>
    <cellStyle name="Vírgula 7 5 3 3 2" xfId="2376"/>
    <cellStyle name="Vírgula 7 5 3 4" xfId="2110"/>
    <cellStyle name="Vírgula 7 5 4" xfId="715"/>
    <cellStyle name="Vírgula 7 5 4 2" xfId="1175"/>
    <cellStyle name="Vírgula 7 5 4 2 2" xfId="1917"/>
    <cellStyle name="Vírgula 7 5 4 2 2 2" xfId="2379"/>
    <cellStyle name="Vírgula 7 5 4 2 3" xfId="2243"/>
    <cellStyle name="Vírgula 7 5 4 3" xfId="1916"/>
    <cellStyle name="Vírgula 7 5 4 3 2" xfId="2378"/>
    <cellStyle name="Vírgula 7 5 4 4" xfId="2142"/>
    <cellStyle name="Vírgula 7 5 5" xfId="863"/>
    <cellStyle name="Vírgula 7 5 5 2" xfId="1918"/>
    <cellStyle name="Vírgula 7 5 5 2 2" xfId="2380"/>
    <cellStyle name="Vírgula 7 5 5 3" xfId="2176"/>
    <cellStyle name="Vírgula 7 5 6" xfId="1909"/>
    <cellStyle name="Vírgula 7 5 6 2" xfId="2371"/>
    <cellStyle name="Vírgula 7 5 7" xfId="469"/>
    <cellStyle name="Vírgula 7 5 7 2" xfId="2090"/>
    <cellStyle name="Vírgula 7 5 8" xfId="2033"/>
    <cellStyle name="Vírgula 7 6" xfId="622"/>
    <cellStyle name="Vírgula 7 6 2" xfId="757"/>
    <cellStyle name="Vírgula 7 6 2 2" xfId="1217"/>
    <cellStyle name="Vírgula 7 6 2 2 2" xfId="1921"/>
    <cellStyle name="Vírgula 7 6 2 2 2 2" xfId="2383"/>
    <cellStyle name="Vírgula 7 6 2 2 3" xfId="2252"/>
    <cellStyle name="Vírgula 7 6 2 3" xfId="1920"/>
    <cellStyle name="Vírgula 7 6 2 3 2" xfId="2382"/>
    <cellStyle name="Vírgula 7 6 2 4" xfId="2151"/>
    <cellStyle name="Vírgula 7 6 3" xfId="905"/>
    <cellStyle name="Vírgula 7 6 3 2" xfId="1922"/>
    <cellStyle name="Vírgula 7 6 3 2 2" xfId="2384"/>
    <cellStyle name="Vírgula 7 6 3 3" xfId="2185"/>
    <cellStyle name="Vírgula 7 6 4" xfId="1919"/>
    <cellStyle name="Vírgula 7 6 4 2" xfId="2381"/>
    <cellStyle name="Vírgula 7 6 5" xfId="2119"/>
    <cellStyle name="Vírgula 7 7" xfId="564"/>
    <cellStyle name="Vírgula 7 7 2" xfId="1015"/>
    <cellStyle name="Vírgula 7 7 2 2" xfId="1924"/>
    <cellStyle name="Vírgula 7 7 2 2 2" xfId="2386"/>
    <cellStyle name="Vírgula 7 7 2 3" xfId="2213"/>
    <cellStyle name="Vírgula 7 7 3" xfId="1923"/>
    <cellStyle name="Vírgula 7 7 3 2" xfId="2385"/>
    <cellStyle name="Vírgula 7 7 4" xfId="2098"/>
    <cellStyle name="Vírgula 7 8" xfId="668"/>
    <cellStyle name="Vírgula 7 8 2" xfId="1128"/>
    <cellStyle name="Vírgula 7 8 2 2" xfId="1926"/>
    <cellStyle name="Vírgula 7 8 2 2 2" xfId="2388"/>
    <cellStyle name="Vírgula 7 8 2 3" xfId="2232"/>
    <cellStyle name="Vírgula 7 8 3" xfId="1925"/>
    <cellStyle name="Vírgula 7 8 3 2" xfId="2387"/>
    <cellStyle name="Vírgula 7 8 4" xfId="2131"/>
    <cellStyle name="Vírgula 7 9" xfId="457"/>
    <cellStyle name="Vírgula 7 9 2" xfId="959"/>
    <cellStyle name="Vírgula 7 9 2 2" xfId="1928"/>
    <cellStyle name="Vírgula 7 9 2 2 2" xfId="2390"/>
    <cellStyle name="Vírgula 7 9 2 3" xfId="2199"/>
    <cellStyle name="Vírgula 7 9 3" xfId="1927"/>
    <cellStyle name="Vírgula 7 9 3 2" xfId="2389"/>
    <cellStyle name="Vírgula 7 9 4" xfId="2081"/>
    <cellStyle name="Vírgula 8" xfId="185"/>
    <cellStyle name="Vírgula 8 10" xfId="1279"/>
    <cellStyle name="Vírgula 8 10 2" xfId="2268"/>
    <cellStyle name="Vírgula 8 11" xfId="354"/>
    <cellStyle name="Vírgula 8 11 2" xfId="2068"/>
    <cellStyle name="Vírgula 8 12" xfId="2029"/>
    <cellStyle name="Vírgula 8 2" xfId="186"/>
    <cellStyle name="Vírgula 8 2 10" xfId="2030"/>
    <cellStyle name="Vírgula 8 2 2" xfId="308"/>
    <cellStyle name="Vírgula 8 2 2 2" xfId="719"/>
    <cellStyle name="Vírgula 8 2 2 2 2" xfId="1179"/>
    <cellStyle name="Vírgula 8 2 2 2 2 2" xfId="1931"/>
    <cellStyle name="Vírgula 8 2 2 2 2 2 2" xfId="2393"/>
    <cellStyle name="Vírgula 8 2 2 2 2 3" xfId="2247"/>
    <cellStyle name="Vírgula 8 2 2 2 3" xfId="1930"/>
    <cellStyle name="Vírgula 8 2 2 2 3 2" xfId="2392"/>
    <cellStyle name="Vírgula 8 2 2 2 4" xfId="2146"/>
    <cellStyle name="Vírgula 8 2 2 3" xfId="867"/>
    <cellStyle name="Vírgula 8 2 2 3 2" xfId="1932"/>
    <cellStyle name="Vírgula 8 2 2 3 2 2" xfId="2394"/>
    <cellStyle name="Vírgula 8 2 2 3 3" xfId="2180"/>
    <cellStyle name="Vírgula 8 2 2 4" xfId="1929"/>
    <cellStyle name="Vírgula 8 2 2 4 2" xfId="2391"/>
    <cellStyle name="Vírgula 8 2 2 5" xfId="584"/>
    <cellStyle name="Vírgula 8 2 2 5 2" xfId="2114"/>
    <cellStyle name="Vírgula 8 2 2 6" xfId="2052"/>
    <cellStyle name="Vírgula 8 2 3" xfId="627"/>
    <cellStyle name="Vírgula 8 2 3 2" xfId="762"/>
    <cellStyle name="Vírgula 8 2 3 2 2" xfId="1222"/>
    <cellStyle name="Vírgula 8 2 3 2 2 2" xfId="1935"/>
    <cellStyle name="Vírgula 8 2 3 2 2 2 2" xfId="2397"/>
    <cellStyle name="Vírgula 8 2 3 2 2 3" xfId="2257"/>
    <cellStyle name="Vírgula 8 2 3 2 3" xfId="1934"/>
    <cellStyle name="Vírgula 8 2 3 2 3 2" xfId="2396"/>
    <cellStyle name="Vírgula 8 2 3 2 4" xfId="2156"/>
    <cellStyle name="Vírgula 8 2 3 3" xfId="910"/>
    <cellStyle name="Vírgula 8 2 3 3 2" xfId="1936"/>
    <cellStyle name="Vírgula 8 2 3 3 2 2" xfId="2398"/>
    <cellStyle name="Vírgula 8 2 3 3 3" xfId="2190"/>
    <cellStyle name="Vírgula 8 2 3 4" xfId="1933"/>
    <cellStyle name="Vírgula 8 2 3 4 2" xfId="2395"/>
    <cellStyle name="Vírgula 8 2 3 5" xfId="2124"/>
    <cellStyle name="Vírgula 8 2 4" xfId="568"/>
    <cellStyle name="Vírgula 8 2 4 2" xfId="1019"/>
    <cellStyle name="Vírgula 8 2 4 2 2" xfId="1938"/>
    <cellStyle name="Vírgula 8 2 4 2 2 2" xfId="2400"/>
    <cellStyle name="Vírgula 8 2 4 2 3" xfId="2217"/>
    <cellStyle name="Vírgula 8 2 4 3" xfId="1937"/>
    <cellStyle name="Vírgula 8 2 4 3 2" xfId="2399"/>
    <cellStyle name="Vírgula 8 2 4 4" xfId="2102"/>
    <cellStyle name="Vírgula 8 2 5" xfId="672"/>
    <cellStyle name="Vírgula 8 2 5 2" xfId="1132"/>
    <cellStyle name="Vírgula 8 2 5 2 2" xfId="1940"/>
    <cellStyle name="Vírgula 8 2 5 2 2 2" xfId="2402"/>
    <cellStyle name="Vírgula 8 2 5 2 3" xfId="2236"/>
    <cellStyle name="Vírgula 8 2 5 3" xfId="1939"/>
    <cellStyle name="Vírgula 8 2 5 3 2" xfId="2401"/>
    <cellStyle name="Vírgula 8 2 5 4" xfId="2135"/>
    <cellStyle name="Vírgula 8 2 6" xfId="461"/>
    <cellStyle name="Vírgula 8 2 6 2" xfId="963"/>
    <cellStyle name="Vírgula 8 2 6 2 2" xfId="1942"/>
    <cellStyle name="Vírgula 8 2 6 2 2 2" xfId="2404"/>
    <cellStyle name="Vírgula 8 2 6 2 3" xfId="2203"/>
    <cellStyle name="Vírgula 8 2 6 3" xfId="1941"/>
    <cellStyle name="Vírgula 8 2 6 3 2" xfId="2403"/>
    <cellStyle name="Vírgula 8 2 6 4" xfId="2085"/>
    <cellStyle name="Vírgula 8 2 7" xfId="818"/>
    <cellStyle name="Vírgula 8 2 7 2" xfId="1943"/>
    <cellStyle name="Vírgula 8 2 7 2 2" xfId="2405"/>
    <cellStyle name="Vírgula 8 2 7 3" xfId="2169"/>
    <cellStyle name="Vírgula 8 2 8" xfId="1280"/>
    <cellStyle name="Vírgula 8 2 8 2" xfId="2269"/>
    <cellStyle name="Vírgula 8 2 9" xfId="355"/>
    <cellStyle name="Vírgula 8 2 9 2" xfId="2069"/>
    <cellStyle name="Vírgula 8 3" xfId="187"/>
    <cellStyle name="Vírgula 8 3 10" xfId="2031"/>
    <cellStyle name="Vírgula 8 3 2" xfId="309"/>
    <cellStyle name="Vírgula 8 3 2 2" xfId="720"/>
    <cellStyle name="Vírgula 8 3 2 2 2" xfId="1180"/>
    <cellStyle name="Vírgula 8 3 2 2 2 2" xfId="1946"/>
    <cellStyle name="Vírgula 8 3 2 2 2 2 2" xfId="2408"/>
    <cellStyle name="Vírgula 8 3 2 2 2 3" xfId="2248"/>
    <cellStyle name="Vírgula 8 3 2 2 3" xfId="1945"/>
    <cellStyle name="Vírgula 8 3 2 2 3 2" xfId="2407"/>
    <cellStyle name="Vírgula 8 3 2 2 4" xfId="2147"/>
    <cellStyle name="Vírgula 8 3 2 3" xfId="868"/>
    <cellStyle name="Vírgula 8 3 2 3 2" xfId="1947"/>
    <cellStyle name="Vírgula 8 3 2 3 2 2" xfId="2409"/>
    <cellStyle name="Vírgula 8 3 2 3 3" xfId="2181"/>
    <cellStyle name="Vírgula 8 3 2 4" xfId="1944"/>
    <cellStyle name="Vírgula 8 3 2 4 2" xfId="2406"/>
    <cellStyle name="Vírgula 8 3 2 5" xfId="585"/>
    <cellStyle name="Vírgula 8 3 2 5 2" xfId="2115"/>
    <cellStyle name="Vírgula 8 3 2 6" xfId="2053"/>
    <cellStyle name="Vírgula 8 3 3" xfId="628"/>
    <cellStyle name="Vírgula 8 3 3 2" xfId="763"/>
    <cellStyle name="Vírgula 8 3 3 2 2" xfId="1223"/>
    <cellStyle name="Vírgula 8 3 3 2 2 2" xfId="1950"/>
    <cellStyle name="Vírgula 8 3 3 2 2 2 2" xfId="2412"/>
    <cellStyle name="Vírgula 8 3 3 2 2 3" xfId="2258"/>
    <cellStyle name="Vírgula 8 3 3 2 3" xfId="1949"/>
    <cellStyle name="Vírgula 8 3 3 2 3 2" xfId="2411"/>
    <cellStyle name="Vírgula 8 3 3 2 4" xfId="2157"/>
    <cellStyle name="Vírgula 8 3 3 3" xfId="911"/>
    <cellStyle name="Vírgula 8 3 3 3 2" xfId="1951"/>
    <cellStyle name="Vírgula 8 3 3 3 2 2" xfId="2413"/>
    <cellStyle name="Vírgula 8 3 3 3 3" xfId="2191"/>
    <cellStyle name="Vírgula 8 3 3 4" xfId="1948"/>
    <cellStyle name="Vírgula 8 3 3 4 2" xfId="2410"/>
    <cellStyle name="Vírgula 8 3 3 5" xfId="2125"/>
    <cellStyle name="Vírgula 8 3 4" xfId="569"/>
    <cellStyle name="Vírgula 8 3 4 2" xfId="1020"/>
    <cellStyle name="Vírgula 8 3 4 2 2" xfId="1953"/>
    <cellStyle name="Vírgula 8 3 4 2 2 2" xfId="2415"/>
    <cellStyle name="Vírgula 8 3 4 2 3" xfId="2218"/>
    <cellStyle name="Vírgula 8 3 4 3" xfId="1952"/>
    <cellStyle name="Vírgula 8 3 4 3 2" xfId="2414"/>
    <cellStyle name="Vírgula 8 3 4 4" xfId="2103"/>
    <cellStyle name="Vírgula 8 3 5" xfId="673"/>
    <cellStyle name="Vírgula 8 3 5 2" xfId="1133"/>
    <cellStyle name="Vírgula 8 3 5 2 2" xfId="1955"/>
    <cellStyle name="Vírgula 8 3 5 2 2 2" xfId="2417"/>
    <cellStyle name="Vírgula 8 3 5 2 3" xfId="2237"/>
    <cellStyle name="Vírgula 8 3 5 3" xfId="1954"/>
    <cellStyle name="Vírgula 8 3 5 3 2" xfId="2416"/>
    <cellStyle name="Vírgula 8 3 5 4" xfId="2136"/>
    <cellStyle name="Vírgula 8 3 6" xfId="462"/>
    <cellStyle name="Vírgula 8 3 6 2" xfId="964"/>
    <cellStyle name="Vírgula 8 3 6 2 2" xfId="1957"/>
    <cellStyle name="Vírgula 8 3 6 2 2 2" xfId="2419"/>
    <cellStyle name="Vírgula 8 3 6 2 3" xfId="2204"/>
    <cellStyle name="Vírgula 8 3 6 3" xfId="1956"/>
    <cellStyle name="Vírgula 8 3 6 3 2" xfId="2418"/>
    <cellStyle name="Vírgula 8 3 6 4" xfId="2086"/>
    <cellStyle name="Vírgula 8 3 7" xfId="819"/>
    <cellStyle name="Vírgula 8 3 7 2" xfId="1958"/>
    <cellStyle name="Vírgula 8 3 7 2 2" xfId="2420"/>
    <cellStyle name="Vírgula 8 3 7 3" xfId="2170"/>
    <cellStyle name="Vírgula 8 3 8" xfId="1281"/>
    <cellStyle name="Vírgula 8 3 8 2" xfId="2270"/>
    <cellStyle name="Vírgula 8 3 9" xfId="356"/>
    <cellStyle name="Vírgula 8 3 9 2" xfId="2070"/>
    <cellStyle name="Vírgula 8 4" xfId="310"/>
    <cellStyle name="Vírgula 8 4 2" xfId="718"/>
    <cellStyle name="Vírgula 8 4 2 2" xfId="1178"/>
    <cellStyle name="Vírgula 8 4 2 2 2" xfId="1961"/>
    <cellStyle name="Vírgula 8 4 2 2 2 2" xfId="2423"/>
    <cellStyle name="Vírgula 8 4 2 2 3" xfId="2246"/>
    <cellStyle name="Vírgula 8 4 2 3" xfId="1960"/>
    <cellStyle name="Vírgula 8 4 2 3 2" xfId="2422"/>
    <cellStyle name="Vírgula 8 4 2 4" xfId="2145"/>
    <cellStyle name="Vírgula 8 4 3" xfId="866"/>
    <cellStyle name="Vírgula 8 4 3 2" xfId="1962"/>
    <cellStyle name="Vírgula 8 4 3 2 2" xfId="2424"/>
    <cellStyle name="Vírgula 8 4 3 3" xfId="2179"/>
    <cellStyle name="Vírgula 8 4 4" xfId="1959"/>
    <cellStyle name="Vírgula 8 4 4 2" xfId="2421"/>
    <cellStyle name="Vírgula 8 4 5" xfId="583"/>
    <cellStyle name="Vírgula 8 4 5 2" xfId="2113"/>
    <cellStyle name="Vírgula 8 4 6" xfId="2054"/>
    <cellStyle name="Vírgula 8 5" xfId="626"/>
    <cellStyle name="Vírgula 8 5 2" xfId="761"/>
    <cellStyle name="Vírgula 8 5 2 2" xfId="1221"/>
    <cellStyle name="Vírgula 8 5 2 2 2" xfId="1965"/>
    <cellStyle name="Vírgula 8 5 2 2 2 2" xfId="2427"/>
    <cellStyle name="Vírgula 8 5 2 2 3" xfId="2256"/>
    <cellStyle name="Vírgula 8 5 2 3" xfId="1964"/>
    <cellStyle name="Vírgula 8 5 2 3 2" xfId="2426"/>
    <cellStyle name="Vírgula 8 5 2 4" xfId="2155"/>
    <cellStyle name="Vírgula 8 5 3" xfId="909"/>
    <cellStyle name="Vírgula 8 5 3 2" xfId="1966"/>
    <cellStyle name="Vírgula 8 5 3 2 2" xfId="2428"/>
    <cellStyle name="Vírgula 8 5 3 3" xfId="2189"/>
    <cellStyle name="Vírgula 8 5 4" xfId="1963"/>
    <cellStyle name="Vírgula 8 5 4 2" xfId="2425"/>
    <cellStyle name="Vírgula 8 5 5" xfId="2123"/>
    <cellStyle name="Vírgula 8 6" xfId="567"/>
    <cellStyle name="Vírgula 8 6 2" xfId="1018"/>
    <cellStyle name="Vírgula 8 6 2 2" xfId="1968"/>
    <cellStyle name="Vírgula 8 6 2 2 2" xfId="2430"/>
    <cellStyle name="Vírgula 8 6 2 3" xfId="2216"/>
    <cellStyle name="Vírgula 8 6 3" xfId="1967"/>
    <cellStyle name="Vírgula 8 6 3 2" xfId="2429"/>
    <cellStyle name="Vírgula 8 6 4" xfId="2101"/>
    <cellStyle name="Vírgula 8 7" xfId="671"/>
    <cellStyle name="Vírgula 8 7 2" xfId="1131"/>
    <cellStyle name="Vírgula 8 7 2 2" xfId="1970"/>
    <cellStyle name="Vírgula 8 7 2 2 2" xfId="2432"/>
    <cellStyle name="Vírgula 8 7 2 3" xfId="2235"/>
    <cellStyle name="Vírgula 8 7 3" xfId="1969"/>
    <cellStyle name="Vírgula 8 7 3 2" xfId="2431"/>
    <cellStyle name="Vírgula 8 7 4" xfId="2134"/>
    <cellStyle name="Vírgula 8 8" xfId="460"/>
    <cellStyle name="Vírgula 8 8 2" xfId="962"/>
    <cellStyle name="Vírgula 8 8 2 2" xfId="1972"/>
    <cellStyle name="Vírgula 8 8 2 2 2" xfId="2434"/>
    <cellStyle name="Vírgula 8 8 2 3" xfId="2202"/>
    <cellStyle name="Vírgula 8 8 3" xfId="1971"/>
    <cellStyle name="Vírgula 8 8 3 2" xfId="2433"/>
    <cellStyle name="Vírgula 8 8 4" xfId="2084"/>
    <cellStyle name="Vírgula 8 9" xfId="817"/>
    <cellStyle name="Vírgula 8 9 2" xfId="1973"/>
    <cellStyle name="Vírgula 8 9 2 2" xfId="2435"/>
    <cellStyle name="Vírgula 8 9 3" xfId="2168"/>
    <cellStyle name="Vírgula 9" xfId="188"/>
    <cellStyle name="Vírgula 9 2" xfId="2032"/>
  </cellStyles>
  <dxfs count="9">
    <dxf>
      <fill>
        <patternFill>
          <bgColor indexed="10"/>
        </patternFill>
      </fill>
    </dxf>
    <dxf>
      <font>
        <condense val="0"/>
        <extend val="0"/>
        <color indexed="22"/>
      </font>
    </dxf>
    <dxf>
      <font>
        <condense val="0"/>
        <extend val="0"/>
        <color indexed="9"/>
      </font>
    </dxf>
    <dxf>
      <fill>
        <patternFill>
          <bgColor indexed="43"/>
        </patternFill>
      </fill>
    </dxf>
    <dxf>
      <font>
        <condense val="0"/>
        <extend val="0"/>
        <color auto="1"/>
      </font>
      <fill>
        <patternFill>
          <bgColor indexed="10"/>
        </patternFill>
      </fill>
    </dxf>
    <dxf>
      <fill>
        <patternFill>
          <bgColor indexed="10"/>
        </patternFill>
      </fill>
    </dxf>
    <dxf>
      <font>
        <b/>
        <i val="0"/>
        <condense val="0"/>
        <extend val="0"/>
        <color indexed="10"/>
      </font>
    </dxf>
    <dxf>
      <font>
        <condense val="0"/>
        <extend val="0"/>
        <color indexed="9"/>
      </font>
    </dxf>
    <dxf>
      <fill>
        <patternFill>
          <bgColor indexed="43"/>
        </patternFill>
      </fill>
    </dxf>
  </dxfs>
  <tableStyles count="0" defaultTableStyle="TableStyleMedium2" defaultPivotStyle="PivotStyleLight16"/>
  <colors>
    <mruColors>
      <color rgb="FFFFFF99"/>
      <color rgb="FFFF00FF"/>
      <color rgb="FFFFCC99"/>
      <color rgb="FF7CBF33"/>
      <color rgb="FFCCFFCC"/>
      <color rgb="FFFF9BCD"/>
      <color rgb="FFCCFF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wmf"/></Relationships>
</file>

<file path=xl/drawings/_rels/drawing4.x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53</xdr:row>
      <xdr:rowOff>142875</xdr:rowOff>
    </xdr:from>
    <xdr:to>
      <xdr:col>24</xdr:col>
      <xdr:colOff>647700</xdr:colOff>
      <xdr:row>57</xdr:row>
      <xdr:rowOff>95250</xdr:rowOff>
    </xdr:to>
    <xdr:pic>
      <xdr:nvPicPr>
        <xdr:cNvPr id="3" name="Imagem 2" descr="http://ew7.com.br/projeto-arquitetonico-com-autocad/images/stories/formula_rampa.pn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92075" y="8572500"/>
          <a:ext cx="12763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23</xdr:col>
      <xdr:colOff>0</xdr:colOff>
      <xdr:row>53</xdr:row>
      <xdr:rowOff>142875</xdr:rowOff>
    </xdr:from>
    <xdr:to>
      <xdr:col>24</xdr:col>
      <xdr:colOff>647700</xdr:colOff>
      <xdr:row>57</xdr:row>
      <xdr:rowOff>95250</xdr:rowOff>
    </xdr:to>
    <xdr:pic>
      <xdr:nvPicPr>
        <xdr:cNvPr id="2" name="Imagem 1" descr="http://ew7.com.br/projeto-arquitetonico-com-autocad/images/stories/formula_rampa.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92075" y="8905875"/>
          <a:ext cx="12763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3573</xdr:colOff>
      <xdr:row>12</xdr:row>
      <xdr:rowOff>21177</xdr:rowOff>
    </xdr:from>
    <xdr:ext cx="28575" cy="29209"/>
    <xdr:grpSp>
      <xdr:nvGrpSpPr>
        <xdr:cNvPr id="2" name="Group 2">
          <a:extLst>
            <a:ext uri="{FF2B5EF4-FFF2-40B4-BE49-F238E27FC236}">
              <a16:creationId xmlns:a16="http://schemas.microsoft.com/office/drawing/2014/main" id="{7DD44F1D-0323-4A4E-946B-EE0C6C4CBCE9}"/>
            </a:ext>
          </a:extLst>
        </xdr:cNvPr>
        <xdr:cNvGrpSpPr/>
      </xdr:nvGrpSpPr>
      <xdr:grpSpPr>
        <a:xfrm>
          <a:off x="6032898" y="3469227"/>
          <a:ext cx="28575" cy="29209"/>
          <a:chOff x="0" y="0"/>
          <a:chExt cx="28575" cy="29209"/>
        </a:xfrm>
      </xdr:grpSpPr>
      <xdr:sp macro="" textlink="">
        <xdr:nvSpPr>
          <xdr:cNvPr id="3" name="Shape 3">
            <a:extLst>
              <a:ext uri="{FF2B5EF4-FFF2-40B4-BE49-F238E27FC236}">
                <a16:creationId xmlns:a16="http://schemas.microsoft.com/office/drawing/2014/main" id="{400BFC13-B7D6-3743-3C26-D6896633B415}"/>
              </a:ext>
            </a:extLst>
          </xdr:cNvPr>
          <xdr:cNvSpPr/>
        </xdr:nvSpPr>
        <xdr:spPr>
          <a:xfrm>
            <a:off x="3568" y="3610"/>
            <a:ext cx="21590" cy="0"/>
          </a:xfrm>
          <a:custGeom>
            <a:avLst/>
            <a:gdLst/>
            <a:ahLst/>
            <a:cxnLst/>
            <a:rect l="0" t="0" r="0" b="0"/>
            <a:pathLst>
              <a:path w="21590">
                <a:moveTo>
                  <a:pt x="0" y="0"/>
                </a:moveTo>
                <a:lnTo>
                  <a:pt x="21397" y="0"/>
                </a:lnTo>
              </a:path>
            </a:pathLst>
          </a:custGeom>
          <a:ln w="7144">
            <a:solidFill>
              <a:srgbClr val="007F00"/>
            </a:solidFill>
          </a:ln>
        </xdr:spPr>
      </xdr:sp>
      <xdr:sp macro="" textlink="">
        <xdr:nvSpPr>
          <xdr:cNvPr id="4" name="Shape 4">
            <a:extLst>
              <a:ext uri="{FF2B5EF4-FFF2-40B4-BE49-F238E27FC236}">
                <a16:creationId xmlns:a16="http://schemas.microsoft.com/office/drawing/2014/main" id="{FDA724E1-AA1A-710A-9421-5F50E7CB2BD3}"/>
              </a:ext>
            </a:extLst>
          </xdr:cNvPr>
          <xdr:cNvSpPr/>
        </xdr:nvSpPr>
        <xdr:spPr>
          <a:xfrm>
            <a:off x="0" y="0"/>
            <a:ext cx="28575" cy="7620"/>
          </a:xfrm>
          <a:custGeom>
            <a:avLst/>
            <a:gdLst/>
            <a:ahLst/>
            <a:cxnLst/>
            <a:rect l="0" t="0" r="0" b="0"/>
            <a:pathLst>
              <a:path w="28575" h="7620">
                <a:moveTo>
                  <a:pt x="28540" y="0"/>
                </a:moveTo>
                <a:lnTo>
                  <a:pt x="0" y="0"/>
                </a:lnTo>
                <a:lnTo>
                  <a:pt x="0" y="7148"/>
                </a:lnTo>
                <a:lnTo>
                  <a:pt x="28540" y="7148"/>
                </a:lnTo>
                <a:lnTo>
                  <a:pt x="28540" y="0"/>
                </a:lnTo>
                <a:close/>
              </a:path>
            </a:pathLst>
          </a:custGeom>
          <a:solidFill>
            <a:srgbClr val="007F00"/>
          </a:solidFill>
        </xdr:spPr>
      </xdr:sp>
      <xdr:sp macro="" textlink="">
        <xdr:nvSpPr>
          <xdr:cNvPr id="5" name="Shape 5">
            <a:extLst>
              <a:ext uri="{FF2B5EF4-FFF2-40B4-BE49-F238E27FC236}">
                <a16:creationId xmlns:a16="http://schemas.microsoft.com/office/drawing/2014/main" id="{EC282D59-2FAE-8054-2FB5-4AB0A28D0CCF}"/>
              </a:ext>
            </a:extLst>
          </xdr:cNvPr>
          <xdr:cNvSpPr/>
        </xdr:nvSpPr>
        <xdr:spPr>
          <a:xfrm>
            <a:off x="3568" y="10752"/>
            <a:ext cx="14604" cy="0"/>
          </a:xfrm>
          <a:custGeom>
            <a:avLst/>
            <a:gdLst/>
            <a:ahLst/>
            <a:cxnLst/>
            <a:rect l="0" t="0" r="0" b="0"/>
            <a:pathLst>
              <a:path w="14604">
                <a:moveTo>
                  <a:pt x="0" y="0"/>
                </a:moveTo>
                <a:lnTo>
                  <a:pt x="14264" y="0"/>
                </a:lnTo>
              </a:path>
            </a:pathLst>
          </a:custGeom>
          <a:ln w="7144">
            <a:solidFill>
              <a:srgbClr val="007F00"/>
            </a:solidFill>
          </a:ln>
        </xdr:spPr>
      </xdr:sp>
      <xdr:sp macro="" textlink="">
        <xdr:nvSpPr>
          <xdr:cNvPr id="6" name="Shape 6">
            <a:extLst>
              <a:ext uri="{FF2B5EF4-FFF2-40B4-BE49-F238E27FC236}">
                <a16:creationId xmlns:a16="http://schemas.microsoft.com/office/drawing/2014/main" id="{6BB4F2B2-D7D9-D6E3-AE4E-29021DAF41AA}"/>
              </a:ext>
            </a:extLst>
          </xdr:cNvPr>
          <xdr:cNvSpPr/>
        </xdr:nvSpPr>
        <xdr:spPr>
          <a:xfrm>
            <a:off x="0" y="7155"/>
            <a:ext cx="21590" cy="7620"/>
          </a:xfrm>
          <a:custGeom>
            <a:avLst/>
            <a:gdLst/>
            <a:ahLst/>
            <a:cxnLst/>
            <a:rect l="0" t="0" r="0" b="0"/>
            <a:pathLst>
              <a:path w="21590" h="7620">
                <a:moveTo>
                  <a:pt x="21401" y="0"/>
                </a:moveTo>
                <a:lnTo>
                  <a:pt x="0" y="0"/>
                </a:lnTo>
                <a:lnTo>
                  <a:pt x="0" y="7143"/>
                </a:lnTo>
                <a:lnTo>
                  <a:pt x="21401" y="7143"/>
                </a:lnTo>
                <a:lnTo>
                  <a:pt x="21401" y="0"/>
                </a:lnTo>
                <a:close/>
              </a:path>
            </a:pathLst>
          </a:custGeom>
          <a:solidFill>
            <a:srgbClr val="007F00"/>
          </a:solidFill>
        </xdr:spPr>
      </xdr:sp>
      <xdr:sp macro="" textlink="">
        <xdr:nvSpPr>
          <xdr:cNvPr id="7" name="Shape 7">
            <a:extLst>
              <a:ext uri="{FF2B5EF4-FFF2-40B4-BE49-F238E27FC236}">
                <a16:creationId xmlns:a16="http://schemas.microsoft.com/office/drawing/2014/main" id="{EBC24533-E8AA-CD21-E5B0-9836AD4E0612}"/>
              </a:ext>
            </a:extLst>
          </xdr:cNvPr>
          <xdr:cNvSpPr/>
        </xdr:nvSpPr>
        <xdr:spPr>
          <a:xfrm>
            <a:off x="3568" y="17894"/>
            <a:ext cx="7620" cy="0"/>
          </a:xfrm>
          <a:custGeom>
            <a:avLst/>
            <a:gdLst/>
            <a:ahLst/>
            <a:cxnLst/>
            <a:rect l="0" t="0" r="0" b="0"/>
            <a:pathLst>
              <a:path w="7620">
                <a:moveTo>
                  <a:pt x="0" y="0"/>
                </a:moveTo>
                <a:lnTo>
                  <a:pt x="7132" y="0"/>
                </a:lnTo>
              </a:path>
            </a:pathLst>
          </a:custGeom>
          <a:ln w="7144">
            <a:solidFill>
              <a:srgbClr val="007F00"/>
            </a:solidFill>
          </a:ln>
        </xdr:spPr>
      </xdr:sp>
      <xdr:sp macro="" textlink="">
        <xdr:nvSpPr>
          <xdr:cNvPr id="8" name="Shape 8">
            <a:extLst>
              <a:ext uri="{FF2B5EF4-FFF2-40B4-BE49-F238E27FC236}">
                <a16:creationId xmlns:a16="http://schemas.microsoft.com/office/drawing/2014/main" id="{454CB060-A7EF-F886-EC40-7B94CBFC4D87}"/>
              </a:ext>
            </a:extLst>
          </xdr:cNvPr>
          <xdr:cNvSpPr/>
        </xdr:nvSpPr>
        <xdr:spPr>
          <a:xfrm>
            <a:off x="0" y="14298"/>
            <a:ext cx="14604" cy="14604"/>
          </a:xfrm>
          <a:custGeom>
            <a:avLst/>
            <a:gdLst/>
            <a:ahLst/>
            <a:cxnLst/>
            <a:rect l="0" t="0" r="0" b="0"/>
            <a:pathLst>
              <a:path w="14604" h="14604">
                <a:moveTo>
                  <a:pt x="7124" y="7150"/>
                </a:moveTo>
                <a:lnTo>
                  <a:pt x="0" y="7150"/>
                </a:lnTo>
                <a:lnTo>
                  <a:pt x="0" y="14287"/>
                </a:lnTo>
                <a:lnTo>
                  <a:pt x="7124" y="14287"/>
                </a:lnTo>
                <a:lnTo>
                  <a:pt x="7124" y="7150"/>
                </a:lnTo>
                <a:close/>
              </a:path>
              <a:path w="14604" h="14604">
                <a:moveTo>
                  <a:pt x="14262" y="0"/>
                </a:moveTo>
                <a:lnTo>
                  <a:pt x="0" y="0"/>
                </a:lnTo>
                <a:lnTo>
                  <a:pt x="0" y="7137"/>
                </a:lnTo>
                <a:lnTo>
                  <a:pt x="14262" y="7137"/>
                </a:lnTo>
                <a:lnTo>
                  <a:pt x="14262" y="0"/>
                </a:lnTo>
                <a:close/>
              </a:path>
            </a:pathLst>
          </a:custGeom>
          <a:solidFill>
            <a:srgbClr val="007F00"/>
          </a:solidFill>
        </xdr:spPr>
      </xdr:sp>
    </xdr:grpSp>
    <xdr:clientData/>
  </xdr:oneCellAnchor>
  <xdr:oneCellAnchor>
    <xdr:from>
      <xdr:col>4</xdr:col>
      <xdr:colOff>3573</xdr:colOff>
      <xdr:row>8</xdr:row>
      <xdr:rowOff>171834</xdr:rowOff>
    </xdr:from>
    <xdr:ext cx="50165" cy="50165"/>
    <xdr:grpSp>
      <xdr:nvGrpSpPr>
        <xdr:cNvPr id="9" name="Group 9">
          <a:extLst>
            <a:ext uri="{FF2B5EF4-FFF2-40B4-BE49-F238E27FC236}">
              <a16:creationId xmlns:a16="http://schemas.microsoft.com/office/drawing/2014/main" id="{2F396159-00FD-4036-AB7C-BD6F45BF23A3}"/>
            </a:ext>
          </a:extLst>
        </xdr:cNvPr>
        <xdr:cNvGrpSpPr/>
      </xdr:nvGrpSpPr>
      <xdr:grpSpPr>
        <a:xfrm>
          <a:off x="6032898" y="2857884"/>
          <a:ext cx="50165" cy="50165"/>
          <a:chOff x="0" y="0"/>
          <a:chExt cx="50165" cy="50165"/>
        </a:xfrm>
      </xdr:grpSpPr>
      <xdr:sp macro="" textlink="">
        <xdr:nvSpPr>
          <xdr:cNvPr id="10" name="Shape 10">
            <a:extLst>
              <a:ext uri="{FF2B5EF4-FFF2-40B4-BE49-F238E27FC236}">
                <a16:creationId xmlns:a16="http://schemas.microsoft.com/office/drawing/2014/main" id="{65F17093-AB02-73A5-90BF-A7A8648E2CFD}"/>
              </a:ext>
            </a:extLst>
          </xdr:cNvPr>
          <xdr:cNvSpPr/>
        </xdr:nvSpPr>
        <xdr:spPr>
          <a:xfrm>
            <a:off x="3568" y="3600"/>
            <a:ext cx="43180" cy="0"/>
          </a:xfrm>
          <a:custGeom>
            <a:avLst/>
            <a:gdLst/>
            <a:ahLst/>
            <a:cxnLst/>
            <a:rect l="0" t="0" r="0" b="0"/>
            <a:pathLst>
              <a:path w="43180">
                <a:moveTo>
                  <a:pt x="0" y="0"/>
                </a:moveTo>
                <a:lnTo>
                  <a:pt x="42807" y="0"/>
                </a:lnTo>
              </a:path>
            </a:pathLst>
          </a:custGeom>
          <a:ln w="7144">
            <a:solidFill>
              <a:srgbClr val="007F00"/>
            </a:solidFill>
          </a:ln>
        </xdr:spPr>
      </xdr:sp>
      <xdr:sp macro="" textlink="">
        <xdr:nvSpPr>
          <xdr:cNvPr id="11" name="Shape 11">
            <a:extLst>
              <a:ext uri="{FF2B5EF4-FFF2-40B4-BE49-F238E27FC236}">
                <a16:creationId xmlns:a16="http://schemas.microsoft.com/office/drawing/2014/main" id="{2BE01923-15CC-8BB3-F2DE-B49A16BA544F}"/>
              </a:ext>
            </a:extLst>
          </xdr:cNvPr>
          <xdr:cNvSpPr/>
        </xdr:nvSpPr>
        <xdr:spPr>
          <a:xfrm>
            <a:off x="0" y="0"/>
            <a:ext cx="50165" cy="7620"/>
          </a:xfrm>
          <a:custGeom>
            <a:avLst/>
            <a:gdLst/>
            <a:ahLst/>
            <a:cxnLst/>
            <a:rect l="0" t="0" r="0" b="0"/>
            <a:pathLst>
              <a:path w="50165" h="7620">
                <a:moveTo>
                  <a:pt x="49941" y="0"/>
                </a:moveTo>
                <a:lnTo>
                  <a:pt x="0" y="0"/>
                </a:lnTo>
                <a:lnTo>
                  <a:pt x="0" y="7143"/>
                </a:lnTo>
                <a:lnTo>
                  <a:pt x="49941" y="7143"/>
                </a:lnTo>
                <a:lnTo>
                  <a:pt x="49941" y="0"/>
                </a:lnTo>
                <a:close/>
              </a:path>
            </a:pathLst>
          </a:custGeom>
          <a:solidFill>
            <a:srgbClr val="007F00"/>
          </a:solidFill>
        </xdr:spPr>
      </xdr:sp>
      <xdr:sp macro="" textlink="">
        <xdr:nvSpPr>
          <xdr:cNvPr id="12" name="Shape 12">
            <a:extLst>
              <a:ext uri="{FF2B5EF4-FFF2-40B4-BE49-F238E27FC236}">
                <a16:creationId xmlns:a16="http://schemas.microsoft.com/office/drawing/2014/main" id="{BB15954F-5311-3EC5-948B-2B6A21835266}"/>
              </a:ext>
            </a:extLst>
          </xdr:cNvPr>
          <xdr:cNvSpPr/>
        </xdr:nvSpPr>
        <xdr:spPr>
          <a:xfrm>
            <a:off x="3568" y="10755"/>
            <a:ext cx="36195" cy="0"/>
          </a:xfrm>
          <a:custGeom>
            <a:avLst/>
            <a:gdLst/>
            <a:ahLst/>
            <a:cxnLst/>
            <a:rect l="0" t="0" r="0" b="0"/>
            <a:pathLst>
              <a:path w="36195">
                <a:moveTo>
                  <a:pt x="0" y="0"/>
                </a:moveTo>
                <a:lnTo>
                  <a:pt x="35674" y="0"/>
                </a:lnTo>
              </a:path>
            </a:pathLst>
          </a:custGeom>
          <a:ln w="7144">
            <a:solidFill>
              <a:srgbClr val="007F00"/>
            </a:solidFill>
          </a:ln>
        </xdr:spPr>
      </xdr:sp>
      <xdr:sp macro="" textlink="">
        <xdr:nvSpPr>
          <xdr:cNvPr id="13" name="Shape 13">
            <a:extLst>
              <a:ext uri="{FF2B5EF4-FFF2-40B4-BE49-F238E27FC236}">
                <a16:creationId xmlns:a16="http://schemas.microsoft.com/office/drawing/2014/main" id="{8512B8ED-531B-2353-749F-2A2DA7525FAC}"/>
              </a:ext>
            </a:extLst>
          </xdr:cNvPr>
          <xdr:cNvSpPr/>
        </xdr:nvSpPr>
        <xdr:spPr>
          <a:xfrm>
            <a:off x="0" y="7150"/>
            <a:ext cx="43180" cy="7620"/>
          </a:xfrm>
          <a:custGeom>
            <a:avLst/>
            <a:gdLst/>
            <a:ahLst/>
            <a:cxnLst/>
            <a:rect l="0" t="0" r="0" b="0"/>
            <a:pathLst>
              <a:path w="43180" h="7620">
                <a:moveTo>
                  <a:pt x="42807" y="0"/>
                </a:moveTo>
                <a:lnTo>
                  <a:pt x="0" y="0"/>
                </a:lnTo>
                <a:lnTo>
                  <a:pt x="0" y="7143"/>
                </a:lnTo>
                <a:lnTo>
                  <a:pt x="42807" y="7143"/>
                </a:lnTo>
                <a:lnTo>
                  <a:pt x="42807" y="0"/>
                </a:lnTo>
                <a:close/>
              </a:path>
            </a:pathLst>
          </a:custGeom>
          <a:solidFill>
            <a:srgbClr val="007F00"/>
          </a:solidFill>
        </xdr:spPr>
      </xdr:sp>
      <xdr:sp macro="" textlink="">
        <xdr:nvSpPr>
          <xdr:cNvPr id="14" name="Shape 14">
            <a:extLst>
              <a:ext uri="{FF2B5EF4-FFF2-40B4-BE49-F238E27FC236}">
                <a16:creationId xmlns:a16="http://schemas.microsoft.com/office/drawing/2014/main" id="{E1C87676-3924-6B50-889D-85008F9077F6}"/>
              </a:ext>
            </a:extLst>
          </xdr:cNvPr>
          <xdr:cNvSpPr/>
        </xdr:nvSpPr>
        <xdr:spPr>
          <a:xfrm>
            <a:off x="3568" y="17898"/>
            <a:ext cx="28575" cy="0"/>
          </a:xfrm>
          <a:custGeom>
            <a:avLst/>
            <a:gdLst/>
            <a:ahLst/>
            <a:cxnLst/>
            <a:rect l="0" t="0" r="0" b="0"/>
            <a:pathLst>
              <a:path w="28575">
                <a:moveTo>
                  <a:pt x="0" y="0"/>
                </a:moveTo>
                <a:lnTo>
                  <a:pt x="28529" y="0"/>
                </a:lnTo>
              </a:path>
            </a:pathLst>
          </a:custGeom>
          <a:ln w="7144">
            <a:solidFill>
              <a:srgbClr val="007F00"/>
            </a:solidFill>
          </a:ln>
        </xdr:spPr>
      </xdr:sp>
      <xdr:sp macro="" textlink="">
        <xdr:nvSpPr>
          <xdr:cNvPr id="15" name="Shape 15">
            <a:extLst>
              <a:ext uri="{FF2B5EF4-FFF2-40B4-BE49-F238E27FC236}">
                <a16:creationId xmlns:a16="http://schemas.microsoft.com/office/drawing/2014/main" id="{6B95B1E7-9581-F607-3EA3-30B13AE31C11}"/>
              </a:ext>
            </a:extLst>
          </xdr:cNvPr>
          <xdr:cNvSpPr/>
        </xdr:nvSpPr>
        <xdr:spPr>
          <a:xfrm>
            <a:off x="0" y="14287"/>
            <a:ext cx="36195" cy="7620"/>
          </a:xfrm>
          <a:custGeom>
            <a:avLst/>
            <a:gdLst/>
            <a:ahLst/>
            <a:cxnLst/>
            <a:rect l="0" t="0" r="0" b="0"/>
            <a:pathLst>
              <a:path w="36195" h="7620">
                <a:moveTo>
                  <a:pt x="35674" y="0"/>
                </a:moveTo>
                <a:lnTo>
                  <a:pt x="0" y="0"/>
                </a:lnTo>
                <a:lnTo>
                  <a:pt x="0" y="7143"/>
                </a:lnTo>
                <a:lnTo>
                  <a:pt x="35674" y="7143"/>
                </a:lnTo>
                <a:lnTo>
                  <a:pt x="35674" y="0"/>
                </a:lnTo>
                <a:close/>
              </a:path>
            </a:pathLst>
          </a:custGeom>
          <a:solidFill>
            <a:srgbClr val="007F00"/>
          </a:solidFill>
        </xdr:spPr>
      </xdr:sp>
      <xdr:sp macro="" textlink="">
        <xdr:nvSpPr>
          <xdr:cNvPr id="16" name="Shape 16">
            <a:extLst>
              <a:ext uri="{FF2B5EF4-FFF2-40B4-BE49-F238E27FC236}">
                <a16:creationId xmlns:a16="http://schemas.microsoft.com/office/drawing/2014/main" id="{05D415DB-C603-C127-0C94-C9F892F5E04B}"/>
              </a:ext>
            </a:extLst>
          </xdr:cNvPr>
          <xdr:cNvSpPr/>
        </xdr:nvSpPr>
        <xdr:spPr>
          <a:xfrm>
            <a:off x="3568" y="25040"/>
            <a:ext cx="21590" cy="0"/>
          </a:xfrm>
          <a:custGeom>
            <a:avLst/>
            <a:gdLst/>
            <a:ahLst/>
            <a:cxnLst/>
            <a:rect l="0" t="0" r="0" b="0"/>
            <a:pathLst>
              <a:path w="21590">
                <a:moveTo>
                  <a:pt x="0" y="0"/>
                </a:moveTo>
                <a:lnTo>
                  <a:pt x="21397" y="0"/>
                </a:lnTo>
              </a:path>
            </a:pathLst>
          </a:custGeom>
          <a:ln w="7144">
            <a:solidFill>
              <a:srgbClr val="007F00"/>
            </a:solidFill>
          </a:ln>
        </xdr:spPr>
      </xdr:sp>
      <xdr:sp macro="" textlink="">
        <xdr:nvSpPr>
          <xdr:cNvPr id="17" name="Shape 17">
            <a:extLst>
              <a:ext uri="{FF2B5EF4-FFF2-40B4-BE49-F238E27FC236}">
                <a16:creationId xmlns:a16="http://schemas.microsoft.com/office/drawing/2014/main" id="{2B2CF0E7-0D02-EE0B-C4CC-E2078416A8FE}"/>
              </a:ext>
            </a:extLst>
          </xdr:cNvPr>
          <xdr:cNvSpPr/>
        </xdr:nvSpPr>
        <xdr:spPr>
          <a:xfrm>
            <a:off x="0" y="21437"/>
            <a:ext cx="28575" cy="7620"/>
          </a:xfrm>
          <a:custGeom>
            <a:avLst/>
            <a:gdLst/>
            <a:ahLst/>
            <a:cxnLst/>
            <a:rect l="0" t="0" r="0" b="0"/>
            <a:pathLst>
              <a:path w="28575" h="7620">
                <a:moveTo>
                  <a:pt x="28540" y="0"/>
                </a:moveTo>
                <a:lnTo>
                  <a:pt x="0" y="0"/>
                </a:lnTo>
                <a:lnTo>
                  <a:pt x="0" y="7143"/>
                </a:lnTo>
                <a:lnTo>
                  <a:pt x="28540" y="7143"/>
                </a:lnTo>
                <a:lnTo>
                  <a:pt x="28540" y="0"/>
                </a:lnTo>
                <a:close/>
              </a:path>
            </a:pathLst>
          </a:custGeom>
          <a:solidFill>
            <a:srgbClr val="007F00"/>
          </a:solidFill>
        </xdr:spPr>
      </xdr:sp>
      <xdr:sp macro="" textlink="">
        <xdr:nvSpPr>
          <xdr:cNvPr id="18" name="Shape 18">
            <a:extLst>
              <a:ext uri="{FF2B5EF4-FFF2-40B4-BE49-F238E27FC236}">
                <a16:creationId xmlns:a16="http://schemas.microsoft.com/office/drawing/2014/main" id="{DE6DACAB-1E35-4D17-5A2B-A7754CF220B2}"/>
              </a:ext>
            </a:extLst>
          </xdr:cNvPr>
          <xdr:cNvSpPr/>
        </xdr:nvSpPr>
        <xdr:spPr>
          <a:xfrm>
            <a:off x="3568" y="32182"/>
            <a:ext cx="14604" cy="0"/>
          </a:xfrm>
          <a:custGeom>
            <a:avLst/>
            <a:gdLst/>
            <a:ahLst/>
            <a:cxnLst/>
            <a:rect l="0" t="0" r="0" b="0"/>
            <a:pathLst>
              <a:path w="14604">
                <a:moveTo>
                  <a:pt x="0" y="0"/>
                </a:moveTo>
                <a:lnTo>
                  <a:pt x="14264" y="0"/>
                </a:lnTo>
              </a:path>
            </a:pathLst>
          </a:custGeom>
          <a:ln w="7144">
            <a:solidFill>
              <a:srgbClr val="007F00"/>
            </a:solidFill>
          </a:ln>
        </xdr:spPr>
      </xdr:sp>
      <xdr:sp macro="" textlink="">
        <xdr:nvSpPr>
          <xdr:cNvPr id="19" name="Shape 19">
            <a:extLst>
              <a:ext uri="{FF2B5EF4-FFF2-40B4-BE49-F238E27FC236}">
                <a16:creationId xmlns:a16="http://schemas.microsoft.com/office/drawing/2014/main" id="{21465FE6-BDD9-3810-0E7B-3347E7D7AB77}"/>
              </a:ext>
            </a:extLst>
          </xdr:cNvPr>
          <xdr:cNvSpPr/>
        </xdr:nvSpPr>
        <xdr:spPr>
          <a:xfrm>
            <a:off x="0" y="28575"/>
            <a:ext cx="21590" cy="7620"/>
          </a:xfrm>
          <a:custGeom>
            <a:avLst/>
            <a:gdLst/>
            <a:ahLst/>
            <a:cxnLst/>
            <a:rect l="0" t="0" r="0" b="0"/>
            <a:pathLst>
              <a:path w="21590" h="7620">
                <a:moveTo>
                  <a:pt x="21401" y="0"/>
                </a:moveTo>
                <a:lnTo>
                  <a:pt x="0" y="0"/>
                </a:lnTo>
                <a:lnTo>
                  <a:pt x="0" y="7143"/>
                </a:lnTo>
                <a:lnTo>
                  <a:pt x="21401" y="7143"/>
                </a:lnTo>
                <a:lnTo>
                  <a:pt x="21401" y="0"/>
                </a:lnTo>
                <a:close/>
              </a:path>
            </a:pathLst>
          </a:custGeom>
          <a:solidFill>
            <a:srgbClr val="007F00"/>
          </a:solidFill>
        </xdr:spPr>
      </xdr:sp>
      <xdr:sp macro="" textlink="">
        <xdr:nvSpPr>
          <xdr:cNvPr id="20" name="Shape 20">
            <a:extLst>
              <a:ext uri="{FF2B5EF4-FFF2-40B4-BE49-F238E27FC236}">
                <a16:creationId xmlns:a16="http://schemas.microsoft.com/office/drawing/2014/main" id="{111D1336-2677-3B12-1A84-AC08379A0E60}"/>
              </a:ext>
            </a:extLst>
          </xdr:cNvPr>
          <xdr:cNvSpPr/>
        </xdr:nvSpPr>
        <xdr:spPr>
          <a:xfrm>
            <a:off x="3568" y="39325"/>
            <a:ext cx="7620" cy="0"/>
          </a:xfrm>
          <a:custGeom>
            <a:avLst/>
            <a:gdLst/>
            <a:ahLst/>
            <a:cxnLst/>
            <a:rect l="0" t="0" r="0" b="0"/>
            <a:pathLst>
              <a:path w="7620">
                <a:moveTo>
                  <a:pt x="0" y="0"/>
                </a:moveTo>
                <a:lnTo>
                  <a:pt x="7132" y="0"/>
                </a:lnTo>
              </a:path>
            </a:pathLst>
          </a:custGeom>
          <a:ln w="7144">
            <a:solidFill>
              <a:srgbClr val="007F00"/>
            </a:solidFill>
          </a:ln>
        </xdr:spPr>
      </xdr:sp>
      <xdr:sp macro="" textlink="">
        <xdr:nvSpPr>
          <xdr:cNvPr id="21" name="Shape 21">
            <a:extLst>
              <a:ext uri="{FF2B5EF4-FFF2-40B4-BE49-F238E27FC236}">
                <a16:creationId xmlns:a16="http://schemas.microsoft.com/office/drawing/2014/main" id="{25F47B53-CD94-C65C-0E35-B441D35F35F4}"/>
              </a:ext>
            </a:extLst>
          </xdr:cNvPr>
          <xdr:cNvSpPr/>
        </xdr:nvSpPr>
        <xdr:spPr>
          <a:xfrm>
            <a:off x="0" y="35731"/>
            <a:ext cx="14604" cy="14604"/>
          </a:xfrm>
          <a:custGeom>
            <a:avLst/>
            <a:gdLst/>
            <a:ahLst/>
            <a:cxnLst/>
            <a:rect l="0" t="0" r="0" b="0"/>
            <a:pathLst>
              <a:path w="14604" h="14604">
                <a:moveTo>
                  <a:pt x="14262" y="0"/>
                </a:moveTo>
                <a:lnTo>
                  <a:pt x="0" y="0"/>
                </a:lnTo>
                <a:lnTo>
                  <a:pt x="0" y="7137"/>
                </a:lnTo>
                <a:lnTo>
                  <a:pt x="0" y="14274"/>
                </a:lnTo>
                <a:lnTo>
                  <a:pt x="7124" y="14274"/>
                </a:lnTo>
                <a:lnTo>
                  <a:pt x="7124" y="7137"/>
                </a:lnTo>
                <a:lnTo>
                  <a:pt x="14262" y="7137"/>
                </a:lnTo>
                <a:lnTo>
                  <a:pt x="14262" y="0"/>
                </a:lnTo>
                <a:close/>
              </a:path>
            </a:pathLst>
          </a:custGeom>
          <a:solidFill>
            <a:srgbClr val="007F00"/>
          </a:solidFill>
        </xdr:spPr>
      </xdr:sp>
    </xdr:grpSp>
    <xdr:clientData/>
  </xdr:oneCellAnchor>
  <xdr:oneCellAnchor>
    <xdr:from>
      <xdr:col>4</xdr:col>
      <xdr:colOff>3573</xdr:colOff>
      <xdr:row>10</xdr:row>
      <xdr:rowOff>171833</xdr:rowOff>
    </xdr:from>
    <xdr:ext cx="50165" cy="50165"/>
    <xdr:grpSp>
      <xdr:nvGrpSpPr>
        <xdr:cNvPr id="22" name="Group 22">
          <a:extLst>
            <a:ext uri="{FF2B5EF4-FFF2-40B4-BE49-F238E27FC236}">
              <a16:creationId xmlns:a16="http://schemas.microsoft.com/office/drawing/2014/main" id="{FAF525CD-C53D-42ED-9637-68AEDC10880F}"/>
            </a:ext>
          </a:extLst>
        </xdr:cNvPr>
        <xdr:cNvGrpSpPr/>
      </xdr:nvGrpSpPr>
      <xdr:grpSpPr>
        <a:xfrm>
          <a:off x="6032898" y="3238883"/>
          <a:ext cx="50165" cy="50165"/>
          <a:chOff x="0" y="0"/>
          <a:chExt cx="50165" cy="50165"/>
        </a:xfrm>
      </xdr:grpSpPr>
      <xdr:sp macro="" textlink="">
        <xdr:nvSpPr>
          <xdr:cNvPr id="23" name="Shape 23">
            <a:extLst>
              <a:ext uri="{FF2B5EF4-FFF2-40B4-BE49-F238E27FC236}">
                <a16:creationId xmlns:a16="http://schemas.microsoft.com/office/drawing/2014/main" id="{C5BE7153-0658-E2FE-C0C2-2EAE6C1CCCE1}"/>
              </a:ext>
            </a:extLst>
          </xdr:cNvPr>
          <xdr:cNvSpPr/>
        </xdr:nvSpPr>
        <xdr:spPr>
          <a:xfrm>
            <a:off x="3568" y="3602"/>
            <a:ext cx="43180" cy="0"/>
          </a:xfrm>
          <a:custGeom>
            <a:avLst/>
            <a:gdLst/>
            <a:ahLst/>
            <a:cxnLst/>
            <a:rect l="0" t="0" r="0" b="0"/>
            <a:pathLst>
              <a:path w="43180">
                <a:moveTo>
                  <a:pt x="0" y="0"/>
                </a:moveTo>
                <a:lnTo>
                  <a:pt x="42807" y="0"/>
                </a:lnTo>
              </a:path>
            </a:pathLst>
          </a:custGeom>
          <a:ln w="7144">
            <a:solidFill>
              <a:srgbClr val="007F00"/>
            </a:solidFill>
          </a:ln>
        </xdr:spPr>
      </xdr:sp>
      <xdr:sp macro="" textlink="">
        <xdr:nvSpPr>
          <xdr:cNvPr id="24" name="Shape 24">
            <a:extLst>
              <a:ext uri="{FF2B5EF4-FFF2-40B4-BE49-F238E27FC236}">
                <a16:creationId xmlns:a16="http://schemas.microsoft.com/office/drawing/2014/main" id="{6F637298-F451-1E84-BF02-F6F669403A95}"/>
              </a:ext>
            </a:extLst>
          </xdr:cNvPr>
          <xdr:cNvSpPr/>
        </xdr:nvSpPr>
        <xdr:spPr>
          <a:xfrm>
            <a:off x="0" y="0"/>
            <a:ext cx="50165" cy="7620"/>
          </a:xfrm>
          <a:custGeom>
            <a:avLst/>
            <a:gdLst/>
            <a:ahLst/>
            <a:cxnLst/>
            <a:rect l="0" t="0" r="0" b="0"/>
            <a:pathLst>
              <a:path w="50165" h="7620">
                <a:moveTo>
                  <a:pt x="49941" y="0"/>
                </a:moveTo>
                <a:lnTo>
                  <a:pt x="0" y="0"/>
                </a:lnTo>
                <a:lnTo>
                  <a:pt x="0" y="7143"/>
                </a:lnTo>
                <a:lnTo>
                  <a:pt x="49941" y="7143"/>
                </a:lnTo>
                <a:lnTo>
                  <a:pt x="49941" y="0"/>
                </a:lnTo>
                <a:close/>
              </a:path>
            </a:pathLst>
          </a:custGeom>
          <a:solidFill>
            <a:srgbClr val="007F00"/>
          </a:solidFill>
        </xdr:spPr>
      </xdr:sp>
      <xdr:sp macro="" textlink="">
        <xdr:nvSpPr>
          <xdr:cNvPr id="25" name="Shape 25">
            <a:extLst>
              <a:ext uri="{FF2B5EF4-FFF2-40B4-BE49-F238E27FC236}">
                <a16:creationId xmlns:a16="http://schemas.microsoft.com/office/drawing/2014/main" id="{10265147-D992-FB6C-7785-1CE8A7DA74E8}"/>
              </a:ext>
            </a:extLst>
          </xdr:cNvPr>
          <xdr:cNvSpPr/>
        </xdr:nvSpPr>
        <xdr:spPr>
          <a:xfrm>
            <a:off x="3568" y="10744"/>
            <a:ext cx="36195" cy="0"/>
          </a:xfrm>
          <a:custGeom>
            <a:avLst/>
            <a:gdLst/>
            <a:ahLst/>
            <a:cxnLst/>
            <a:rect l="0" t="0" r="0" b="0"/>
            <a:pathLst>
              <a:path w="36195">
                <a:moveTo>
                  <a:pt x="0" y="0"/>
                </a:moveTo>
                <a:lnTo>
                  <a:pt x="35661" y="0"/>
                </a:lnTo>
              </a:path>
            </a:pathLst>
          </a:custGeom>
          <a:ln w="7144">
            <a:solidFill>
              <a:srgbClr val="007F00"/>
            </a:solidFill>
          </a:ln>
        </xdr:spPr>
      </xdr:sp>
      <xdr:sp macro="" textlink="">
        <xdr:nvSpPr>
          <xdr:cNvPr id="26" name="Shape 26">
            <a:extLst>
              <a:ext uri="{FF2B5EF4-FFF2-40B4-BE49-F238E27FC236}">
                <a16:creationId xmlns:a16="http://schemas.microsoft.com/office/drawing/2014/main" id="{5C12C564-3503-3C50-05FB-BFBDE1D68943}"/>
              </a:ext>
            </a:extLst>
          </xdr:cNvPr>
          <xdr:cNvSpPr/>
        </xdr:nvSpPr>
        <xdr:spPr>
          <a:xfrm>
            <a:off x="0" y="7137"/>
            <a:ext cx="43180" cy="7620"/>
          </a:xfrm>
          <a:custGeom>
            <a:avLst/>
            <a:gdLst/>
            <a:ahLst/>
            <a:cxnLst/>
            <a:rect l="0" t="0" r="0" b="0"/>
            <a:pathLst>
              <a:path w="43180" h="7620">
                <a:moveTo>
                  <a:pt x="42807" y="0"/>
                </a:moveTo>
                <a:lnTo>
                  <a:pt x="0" y="0"/>
                </a:lnTo>
                <a:lnTo>
                  <a:pt x="0" y="7143"/>
                </a:lnTo>
                <a:lnTo>
                  <a:pt x="42807" y="7143"/>
                </a:lnTo>
                <a:lnTo>
                  <a:pt x="42807" y="0"/>
                </a:lnTo>
                <a:close/>
              </a:path>
            </a:pathLst>
          </a:custGeom>
          <a:solidFill>
            <a:srgbClr val="007F00"/>
          </a:solidFill>
        </xdr:spPr>
      </xdr:sp>
      <xdr:sp macro="" textlink="">
        <xdr:nvSpPr>
          <xdr:cNvPr id="27" name="Shape 27">
            <a:extLst>
              <a:ext uri="{FF2B5EF4-FFF2-40B4-BE49-F238E27FC236}">
                <a16:creationId xmlns:a16="http://schemas.microsoft.com/office/drawing/2014/main" id="{006A5C3D-19C7-0364-B806-6A9E15856A81}"/>
              </a:ext>
            </a:extLst>
          </xdr:cNvPr>
          <xdr:cNvSpPr/>
        </xdr:nvSpPr>
        <xdr:spPr>
          <a:xfrm>
            <a:off x="3568" y="17886"/>
            <a:ext cx="28575" cy="0"/>
          </a:xfrm>
          <a:custGeom>
            <a:avLst/>
            <a:gdLst/>
            <a:ahLst/>
            <a:cxnLst/>
            <a:rect l="0" t="0" r="0" b="0"/>
            <a:pathLst>
              <a:path w="28575">
                <a:moveTo>
                  <a:pt x="0" y="0"/>
                </a:moveTo>
                <a:lnTo>
                  <a:pt x="28529" y="0"/>
                </a:lnTo>
              </a:path>
            </a:pathLst>
          </a:custGeom>
          <a:ln w="7144">
            <a:solidFill>
              <a:srgbClr val="007F00"/>
            </a:solidFill>
          </a:ln>
        </xdr:spPr>
      </xdr:sp>
      <xdr:sp macro="" textlink="">
        <xdr:nvSpPr>
          <xdr:cNvPr id="28" name="Shape 28">
            <a:extLst>
              <a:ext uri="{FF2B5EF4-FFF2-40B4-BE49-F238E27FC236}">
                <a16:creationId xmlns:a16="http://schemas.microsoft.com/office/drawing/2014/main" id="{0C3A0B42-FE14-FA0D-2B6B-1FD76013579A}"/>
              </a:ext>
            </a:extLst>
          </xdr:cNvPr>
          <xdr:cNvSpPr/>
        </xdr:nvSpPr>
        <xdr:spPr>
          <a:xfrm>
            <a:off x="0" y="14282"/>
            <a:ext cx="36195" cy="7620"/>
          </a:xfrm>
          <a:custGeom>
            <a:avLst/>
            <a:gdLst/>
            <a:ahLst/>
            <a:cxnLst/>
            <a:rect l="0" t="0" r="0" b="0"/>
            <a:pathLst>
              <a:path w="36195" h="7620">
                <a:moveTo>
                  <a:pt x="35674" y="0"/>
                </a:moveTo>
                <a:lnTo>
                  <a:pt x="0" y="0"/>
                </a:lnTo>
                <a:lnTo>
                  <a:pt x="0" y="7148"/>
                </a:lnTo>
                <a:lnTo>
                  <a:pt x="35674" y="7148"/>
                </a:lnTo>
                <a:lnTo>
                  <a:pt x="35674" y="0"/>
                </a:lnTo>
                <a:close/>
              </a:path>
            </a:pathLst>
          </a:custGeom>
          <a:solidFill>
            <a:srgbClr val="007F00"/>
          </a:solidFill>
        </xdr:spPr>
      </xdr:sp>
      <xdr:sp macro="" textlink="">
        <xdr:nvSpPr>
          <xdr:cNvPr id="29" name="Shape 29">
            <a:extLst>
              <a:ext uri="{FF2B5EF4-FFF2-40B4-BE49-F238E27FC236}">
                <a16:creationId xmlns:a16="http://schemas.microsoft.com/office/drawing/2014/main" id="{70BE479B-453E-FC0C-FD7D-6F1EBCB483EE}"/>
              </a:ext>
            </a:extLst>
          </xdr:cNvPr>
          <xdr:cNvSpPr/>
        </xdr:nvSpPr>
        <xdr:spPr>
          <a:xfrm>
            <a:off x="3568" y="25042"/>
            <a:ext cx="21590" cy="0"/>
          </a:xfrm>
          <a:custGeom>
            <a:avLst/>
            <a:gdLst/>
            <a:ahLst/>
            <a:cxnLst/>
            <a:rect l="0" t="0" r="0" b="0"/>
            <a:pathLst>
              <a:path w="21590">
                <a:moveTo>
                  <a:pt x="0" y="0"/>
                </a:moveTo>
                <a:lnTo>
                  <a:pt x="21397" y="0"/>
                </a:lnTo>
              </a:path>
            </a:pathLst>
          </a:custGeom>
          <a:ln w="7144">
            <a:solidFill>
              <a:srgbClr val="007F00"/>
            </a:solidFill>
          </a:ln>
        </xdr:spPr>
      </xdr:sp>
      <xdr:sp macro="" textlink="">
        <xdr:nvSpPr>
          <xdr:cNvPr id="30" name="Shape 30">
            <a:extLst>
              <a:ext uri="{FF2B5EF4-FFF2-40B4-BE49-F238E27FC236}">
                <a16:creationId xmlns:a16="http://schemas.microsoft.com/office/drawing/2014/main" id="{F97F0185-22A0-1633-4E1E-E209D977DA65}"/>
              </a:ext>
            </a:extLst>
          </xdr:cNvPr>
          <xdr:cNvSpPr/>
        </xdr:nvSpPr>
        <xdr:spPr>
          <a:xfrm>
            <a:off x="0" y="21437"/>
            <a:ext cx="28575" cy="7620"/>
          </a:xfrm>
          <a:custGeom>
            <a:avLst/>
            <a:gdLst/>
            <a:ahLst/>
            <a:cxnLst/>
            <a:rect l="0" t="0" r="0" b="0"/>
            <a:pathLst>
              <a:path w="28575" h="7620">
                <a:moveTo>
                  <a:pt x="28540" y="0"/>
                </a:moveTo>
                <a:lnTo>
                  <a:pt x="0" y="0"/>
                </a:lnTo>
                <a:lnTo>
                  <a:pt x="0" y="7143"/>
                </a:lnTo>
                <a:lnTo>
                  <a:pt x="28540" y="7143"/>
                </a:lnTo>
                <a:lnTo>
                  <a:pt x="28540" y="0"/>
                </a:lnTo>
                <a:close/>
              </a:path>
            </a:pathLst>
          </a:custGeom>
          <a:solidFill>
            <a:srgbClr val="007F00"/>
          </a:solidFill>
        </xdr:spPr>
      </xdr:sp>
      <xdr:sp macro="" textlink="">
        <xdr:nvSpPr>
          <xdr:cNvPr id="31" name="Shape 31">
            <a:extLst>
              <a:ext uri="{FF2B5EF4-FFF2-40B4-BE49-F238E27FC236}">
                <a16:creationId xmlns:a16="http://schemas.microsoft.com/office/drawing/2014/main" id="{32D2E1FF-E8AC-9DFA-E926-956E81C14780}"/>
              </a:ext>
            </a:extLst>
          </xdr:cNvPr>
          <xdr:cNvSpPr/>
        </xdr:nvSpPr>
        <xdr:spPr>
          <a:xfrm>
            <a:off x="3568" y="32184"/>
            <a:ext cx="14604" cy="0"/>
          </a:xfrm>
          <a:custGeom>
            <a:avLst/>
            <a:gdLst/>
            <a:ahLst/>
            <a:cxnLst/>
            <a:rect l="0" t="0" r="0" b="0"/>
            <a:pathLst>
              <a:path w="14604">
                <a:moveTo>
                  <a:pt x="0" y="0"/>
                </a:moveTo>
                <a:lnTo>
                  <a:pt x="14264" y="0"/>
                </a:lnTo>
              </a:path>
            </a:pathLst>
          </a:custGeom>
          <a:ln w="7144">
            <a:solidFill>
              <a:srgbClr val="007F00"/>
            </a:solidFill>
          </a:ln>
        </xdr:spPr>
      </xdr:sp>
      <xdr:sp macro="" textlink="">
        <xdr:nvSpPr>
          <xdr:cNvPr id="32" name="Shape 32">
            <a:extLst>
              <a:ext uri="{FF2B5EF4-FFF2-40B4-BE49-F238E27FC236}">
                <a16:creationId xmlns:a16="http://schemas.microsoft.com/office/drawing/2014/main" id="{94FC613F-BE8E-00DC-F2BB-193B3DC73BA1}"/>
              </a:ext>
            </a:extLst>
          </xdr:cNvPr>
          <xdr:cNvSpPr/>
        </xdr:nvSpPr>
        <xdr:spPr>
          <a:xfrm>
            <a:off x="0" y="28575"/>
            <a:ext cx="21590" cy="7620"/>
          </a:xfrm>
          <a:custGeom>
            <a:avLst/>
            <a:gdLst/>
            <a:ahLst/>
            <a:cxnLst/>
            <a:rect l="0" t="0" r="0" b="0"/>
            <a:pathLst>
              <a:path w="21590" h="7620">
                <a:moveTo>
                  <a:pt x="21401" y="0"/>
                </a:moveTo>
                <a:lnTo>
                  <a:pt x="0" y="0"/>
                </a:lnTo>
                <a:lnTo>
                  <a:pt x="0" y="7143"/>
                </a:lnTo>
                <a:lnTo>
                  <a:pt x="21401" y="7143"/>
                </a:lnTo>
                <a:lnTo>
                  <a:pt x="21401" y="0"/>
                </a:lnTo>
                <a:close/>
              </a:path>
            </a:pathLst>
          </a:custGeom>
          <a:solidFill>
            <a:srgbClr val="007F00"/>
          </a:solidFill>
        </xdr:spPr>
      </xdr:sp>
      <xdr:sp macro="" textlink="">
        <xdr:nvSpPr>
          <xdr:cNvPr id="33" name="Shape 33">
            <a:extLst>
              <a:ext uri="{FF2B5EF4-FFF2-40B4-BE49-F238E27FC236}">
                <a16:creationId xmlns:a16="http://schemas.microsoft.com/office/drawing/2014/main" id="{4F2C0451-3721-F7CC-EE8B-E94B47402ECD}"/>
              </a:ext>
            </a:extLst>
          </xdr:cNvPr>
          <xdr:cNvSpPr/>
        </xdr:nvSpPr>
        <xdr:spPr>
          <a:xfrm>
            <a:off x="3568" y="39326"/>
            <a:ext cx="7620" cy="0"/>
          </a:xfrm>
          <a:custGeom>
            <a:avLst/>
            <a:gdLst/>
            <a:ahLst/>
            <a:cxnLst/>
            <a:rect l="0" t="0" r="0" b="0"/>
            <a:pathLst>
              <a:path w="7620">
                <a:moveTo>
                  <a:pt x="0" y="0"/>
                </a:moveTo>
                <a:lnTo>
                  <a:pt x="7132" y="0"/>
                </a:lnTo>
              </a:path>
            </a:pathLst>
          </a:custGeom>
          <a:ln w="7144">
            <a:solidFill>
              <a:srgbClr val="007F00"/>
            </a:solidFill>
          </a:ln>
        </xdr:spPr>
      </xdr:sp>
      <xdr:sp macro="" textlink="">
        <xdr:nvSpPr>
          <xdr:cNvPr id="34" name="Shape 34">
            <a:extLst>
              <a:ext uri="{FF2B5EF4-FFF2-40B4-BE49-F238E27FC236}">
                <a16:creationId xmlns:a16="http://schemas.microsoft.com/office/drawing/2014/main" id="{1F2D3301-50F6-F288-2F12-3906D67F1503}"/>
              </a:ext>
            </a:extLst>
          </xdr:cNvPr>
          <xdr:cNvSpPr/>
        </xdr:nvSpPr>
        <xdr:spPr>
          <a:xfrm>
            <a:off x="0" y="35731"/>
            <a:ext cx="14604" cy="14604"/>
          </a:xfrm>
          <a:custGeom>
            <a:avLst/>
            <a:gdLst/>
            <a:ahLst/>
            <a:cxnLst/>
            <a:rect l="0" t="0" r="0" b="0"/>
            <a:pathLst>
              <a:path w="14604" h="14604">
                <a:moveTo>
                  <a:pt x="14262" y="0"/>
                </a:moveTo>
                <a:lnTo>
                  <a:pt x="0" y="0"/>
                </a:lnTo>
                <a:lnTo>
                  <a:pt x="0" y="7137"/>
                </a:lnTo>
                <a:lnTo>
                  <a:pt x="0" y="14274"/>
                </a:lnTo>
                <a:lnTo>
                  <a:pt x="7124" y="14274"/>
                </a:lnTo>
                <a:lnTo>
                  <a:pt x="7124" y="7137"/>
                </a:lnTo>
                <a:lnTo>
                  <a:pt x="14262" y="7137"/>
                </a:lnTo>
                <a:lnTo>
                  <a:pt x="14262" y="0"/>
                </a:lnTo>
                <a:close/>
              </a:path>
            </a:pathLst>
          </a:custGeom>
          <a:solidFill>
            <a:srgbClr val="007F00"/>
          </a:solidFill>
        </xdr:spPr>
      </xdr:sp>
    </xdr:grpSp>
    <xdr:clientData/>
  </xdr:oneCellAnchor>
  <xdr:twoCellAnchor editAs="oneCell">
    <xdr:from>
      <xdr:col>0</xdr:col>
      <xdr:colOff>329565</xdr:colOff>
      <xdr:row>1</xdr:row>
      <xdr:rowOff>47625</xdr:rowOff>
    </xdr:from>
    <xdr:to>
      <xdr:col>1</xdr:col>
      <xdr:colOff>563445</xdr:colOff>
      <xdr:row>1</xdr:row>
      <xdr:rowOff>998643</xdr:rowOff>
    </xdr:to>
    <xdr:pic>
      <xdr:nvPicPr>
        <xdr:cNvPr id="37" name="Imagem 36" descr="Brasão da Prefeitura Municipal de Glória 1">
          <a:extLst>
            <a:ext uri="{FF2B5EF4-FFF2-40B4-BE49-F238E27FC236}">
              <a16:creationId xmlns:a16="http://schemas.microsoft.com/office/drawing/2014/main" id="{984CBC34-C4B8-4C85-B5DC-2DA769BAA9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565" y="209550"/>
          <a:ext cx="976830" cy="951018"/>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222249</xdr:colOff>
      <xdr:row>8</xdr:row>
      <xdr:rowOff>84667</xdr:rowOff>
    </xdr:from>
    <xdr:to>
      <xdr:col>8</xdr:col>
      <xdr:colOff>400897</xdr:colOff>
      <xdr:row>8</xdr:row>
      <xdr:rowOff>860955</xdr:rowOff>
    </xdr:to>
    <xdr:sp macro="" textlink="">
      <xdr:nvSpPr>
        <xdr:cNvPr id="5" name="Text Box 2">
          <a:extLst>
            <a:ext uri="{FF2B5EF4-FFF2-40B4-BE49-F238E27FC236}">
              <a16:creationId xmlns:a16="http://schemas.microsoft.com/office/drawing/2014/main" id="{00000000-0008-0000-0500-000005000000}"/>
            </a:ext>
          </a:extLst>
        </xdr:cNvPr>
        <xdr:cNvSpPr txBox="1">
          <a:spLocks noChangeArrowheads="1"/>
        </xdr:cNvSpPr>
      </xdr:nvSpPr>
      <xdr:spPr bwMode="auto">
        <a:xfrm>
          <a:off x="1636182" y="84667"/>
          <a:ext cx="4485218" cy="785813"/>
        </a:xfrm>
        <a:prstGeom prst="rect">
          <a:avLst/>
        </a:prstGeom>
        <a:noFill/>
        <a:ln w="9525">
          <a:noFill/>
          <a:miter lim="800000"/>
          <a:headEnd/>
          <a:tailEnd/>
        </a:ln>
      </xdr:spPr>
      <xdr:txBody>
        <a:bodyPr vertOverflow="clip" wrap="square" lIns="45720" tIns="32004"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pt-BR" sz="1400" b="1" i="0" u="none" strike="noStrike" kern="0" cap="none" spc="0" normalizeH="0" baseline="0" noProof="0">
              <a:ln>
                <a:noFill/>
              </a:ln>
              <a:solidFill>
                <a:sysClr val="windowText" lastClr="000000"/>
              </a:solidFill>
              <a:effectLst/>
              <a:uLnTx/>
              <a:uFillTx/>
              <a:latin typeface="Arial"/>
              <a:ea typeface="+mn-ea"/>
              <a:cs typeface="Arial"/>
            </a:rPr>
            <a:t>ESTADO DA BAHIA</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pt-BR" sz="1400" b="0" i="0" u="none" strike="noStrike" kern="0" cap="none" spc="0" normalizeH="0" baseline="0" noProof="0">
              <a:ln>
                <a:noFill/>
              </a:ln>
              <a:solidFill>
                <a:sysClr val="windowText" lastClr="000000"/>
              </a:solidFill>
              <a:effectLst/>
              <a:uLnTx/>
              <a:uFillTx/>
              <a:latin typeface="Arial"/>
              <a:ea typeface="+mn-ea"/>
              <a:cs typeface="Arial"/>
            </a:rPr>
            <a:t>PREFEITURA MUNICIPAL DE GLÓRIA</a:t>
          </a:r>
          <a:endParaRPr lang="pt-BR" sz="1000" b="0" i="0" u="none" strike="noStrike" baseline="0">
            <a:solidFill>
              <a:sysClr val="windowText" lastClr="000000"/>
            </a:solidFill>
            <a:latin typeface="Arial"/>
            <a:cs typeface="Arial"/>
          </a:endParaRPr>
        </a:p>
      </xdr:txBody>
    </xdr:sp>
    <xdr:clientData/>
  </xdr:twoCellAnchor>
  <xdr:twoCellAnchor editAs="oneCell">
    <xdr:from>
      <xdr:col>0</xdr:col>
      <xdr:colOff>135466</xdr:colOff>
      <xdr:row>0</xdr:row>
      <xdr:rowOff>0</xdr:rowOff>
    </xdr:from>
    <xdr:to>
      <xdr:col>1</xdr:col>
      <xdr:colOff>325319</xdr:colOff>
      <xdr:row>8</xdr:row>
      <xdr:rowOff>971973</xdr:rowOff>
    </xdr:to>
    <xdr:pic>
      <xdr:nvPicPr>
        <xdr:cNvPr id="2" name="Imagem 1" descr="Brasão da Prefeitura Municipal de Glória 1">
          <a:extLst>
            <a:ext uri="{FF2B5EF4-FFF2-40B4-BE49-F238E27FC236}">
              <a16:creationId xmlns:a16="http://schemas.microsoft.com/office/drawing/2014/main" id="{8F7ECB4B-AE59-42EA-AFA5-BAF77F553E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466" y="0"/>
          <a:ext cx="995880" cy="956733"/>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ecivilnet.com/calculos/volume_de_concreto_sapata.htm"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ecivilnet.com/calculos/volume_de_concreto_sapata.ht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www.ecivilnet.com/calculos/volume_de_concreto_sapata.htm"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F15"/>
  <sheetViews>
    <sheetView workbookViewId="0">
      <selection activeCell="D5" sqref="D5"/>
    </sheetView>
  </sheetViews>
  <sheetFormatPr defaultRowHeight="15"/>
  <cols>
    <col min="3" max="3" width="7.42578125" bestFit="1" customWidth="1"/>
    <col min="4" max="4" width="35.42578125" customWidth="1"/>
    <col min="5" max="5" width="3.140625" bestFit="1" customWidth="1"/>
    <col min="6" max="6" width="9" bestFit="1" customWidth="1"/>
  </cols>
  <sheetData>
    <row r="4" spans="3:6">
      <c r="D4" t="s">
        <v>388</v>
      </c>
    </row>
    <row r="5" spans="3:6" ht="24">
      <c r="C5" s="287" t="s">
        <v>325</v>
      </c>
      <c r="D5" s="288" t="s">
        <v>326</v>
      </c>
      <c r="E5" s="289" t="s">
        <v>324</v>
      </c>
      <c r="F5" s="40">
        <f>((27.92+26.9+13.6+27.4+7+7.02+27.2+23.2+23.4+5.4)*3.3)+((69.43+53.4)*3.4)-(7*2.1*2*0.8)-(5*0.7*2.1*2)-(0.6*2.1*2)+(2.1*(135.03-7.5-1))+(2.1*(29+7.05+2.48-7.5-1))</f>
        <v>1329.4899999999998</v>
      </c>
    </row>
    <row r="6" spans="3:6" ht="36">
      <c r="C6" s="287" t="s">
        <v>327</v>
      </c>
      <c r="D6" s="288" t="s">
        <v>4</v>
      </c>
      <c r="E6" s="289" t="s">
        <v>324</v>
      </c>
      <c r="F6" s="40">
        <f>(8*((0.8*2.1*2)+(0.15*5)))+(5*((0.6*2.1)+(0.15*4.8)))+(6*((0.6*2.1)+(0.15*4.8)))</f>
        <v>54.66</v>
      </c>
    </row>
    <row r="7" spans="3:6">
      <c r="C7" s="287">
        <v>84658</v>
      </c>
      <c r="D7" s="288" t="s">
        <v>328</v>
      </c>
      <c r="E7" s="289" t="s">
        <v>324</v>
      </c>
      <c r="F7" s="40">
        <f>F6</f>
        <v>54.66</v>
      </c>
    </row>
    <row r="8" spans="3:6">
      <c r="C8" s="287">
        <v>72125</v>
      </c>
      <c r="D8" s="288" t="s">
        <v>329</v>
      </c>
      <c r="E8" s="289" t="s">
        <v>324</v>
      </c>
      <c r="F8" s="40">
        <f>F5</f>
        <v>1329.4899999999998</v>
      </c>
    </row>
    <row r="9" spans="3:6" ht="48">
      <c r="C9" s="287">
        <v>6067</v>
      </c>
      <c r="D9" s="288" t="s">
        <v>330</v>
      </c>
      <c r="E9" s="289" t="s">
        <v>324</v>
      </c>
      <c r="F9" s="40">
        <v>4.2</v>
      </c>
    </row>
    <row r="10" spans="3:6" ht="36">
      <c r="C10" s="287" t="s">
        <v>331</v>
      </c>
      <c r="D10" s="288" t="s">
        <v>332</v>
      </c>
      <c r="E10" s="289" t="s">
        <v>324</v>
      </c>
      <c r="F10" s="40">
        <f>F9</f>
        <v>4.2</v>
      </c>
    </row>
    <row r="14" spans="3:6">
      <c r="D14" t="s">
        <v>387</v>
      </c>
    </row>
    <row r="15" spans="3:6" ht="30">
      <c r="D15" s="296" t="s">
        <v>386</v>
      </c>
      <c r="E15" s="297" t="s">
        <v>5</v>
      </c>
      <c r="F15" s="298">
        <v>969.52</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Y267"/>
  <sheetViews>
    <sheetView showGridLines="0" view="pageBreakPreview" zoomScaleNormal="100" zoomScaleSheetLayoutView="100" workbookViewId="0">
      <pane xSplit="4" ySplit="4" topLeftCell="E5" activePane="bottomRight" state="frozen"/>
      <selection pane="topRight" activeCell="E1" sqref="E1"/>
      <selection pane="bottomLeft" activeCell="A5" sqref="A5"/>
      <selection pane="bottomRight" activeCell="S12" sqref="S12"/>
    </sheetView>
  </sheetViews>
  <sheetFormatPr defaultRowHeight="12.75" outlineLevelRow="1"/>
  <cols>
    <col min="1" max="1" width="14.28515625" style="56" bestFit="1" customWidth="1"/>
    <col min="2" max="2" width="8.5703125" style="56" bestFit="1" customWidth="1"/>
    <col min="3" max="3" width="7.7109375" style="56" bestFit="1" customWidth="1"/>
    <col min="4" max="4" width="5.5703125" style="56" bestFit="1" customWidth="1"/>
    <col min="5" max="5" width="5.5703125" style="56" customWidth="1"/>
    <col min="6" max="6" width="6.5703125" style="56" customWidth="1"/>
    <col min="7" max="7" width="6.140625" style="71" bestFit="1" customWidth="1"/>
    <col min="8" max="8" width="5.5703125" style="56" customWidth="1"/>
    <col min="9" max="9" width="5.5703125" style="56" bestFit="1" customWidth="1"/>
    <col min="10" max="10" width="6" style="56" customWidth="1"/>
    <col min="11" max="12" width="9.7109375" style="56" bestFit="1" customWidth="1"/>
    <col min="13" max="13" width="10.85546875" style="56" customWidth="1"/>
    <col min="14" max="14" width="9.7109375" style="56" bestFit="1" customWidth="1"/>
    <col min="15" max="16" width="10.7109375" style="56" bestFit="1" customWidth="1"/>
    <col min="17" max="17" width="10.140625" style="56" customWidth="1"/>
    <col min="18" max="18" width="8.85546875" style="56" customWidth="1"/>
    <col min="19" max="19" width="7.7109375" style="56" customWidth="1"/>
    <col min="20" max="21" width="7.5703125" style="56" bestFit="1" customWidth="1"/>
    <col min="22" max="22" width="9" style="56" bestFit="1" customWidth="1"/>
    <col min="23" max="23" width="8" style="56" bestFit="1" customWidth="1"/>
    <col min="24" max="24" width="9.42578125" style="56" customWidth="1"/>
    <col min="25" max="25" width="10.5703125" style="56" customWidth="1"/>
    <col min="26" max="26" width="9.140625" style="56" bestFit="1" customWidth="1"/>
    <col min="27" max="28" width="9.140625" style="56" customWidth="1"/>
    <col min="29" max="32" width="7.5703125" style="56" customWidth="1"/>
    <col min="33" max="33" width="8" style="56" bestFit="1" customWidth="1"/>
    <col min="34" max="35" width="8" style="56" customWidth="1"/>
    <col min="36" max="36" width="6.85546875" style="56" customWidth="1"/>
    <col min="37" max="37" width="8.140625" style="56" bestFit="1" customWidth="1"/>
    <col min="38" max="38" width="5.42578125" style="56" bestFit="1" customWidth="1"/>
    <col min="39" max="39" width="6.28515625" style="56" customWidth="1"/>
    <col min="40" max="40" width="8.7109375" style="56" bestFit="1" customWidth="1"/>
    <col min="41" max="41" width="6.85546875" style="56" bestFit="1" customWidth="1"/>
    <col min="42" max="43" width="6.85546875" style="56" customWidth="1"/>
    <col min="44" max="44" width="7.42578125" style="56" bestFit="1" customWidth="1"/>
    <col min="45" max="45" width="6.140625" style="56" bestFit="1" customWidth="1"/>
    <col min="46" max="46" width="6.140625" style="56" customWidth="1"/>
    <col min="47" max="47" width="8.28515625" style="56" bestFit="1" customWidth="1"/>
    <col min="48" max="50" width="8.28515625" style="56" customWidth="1"/>
    <col min="51" max="283" width="9.140625" style="56"/>
    <col min="284" max="284" width="14.28515625" style="56" bestFit="1" customWidth="1"/>
    <col min="285" max="286" width="6.5703125" style="56" bestFit="1" customWidth="1"/>
    <col min="287" max="287" width="5.140625" style="56" bestFit="1" customWidth="1"/>
    <col min="288" max="288" width="7.5703125" style="56" bestFit="1" customWidth="1"/>
    <col min="289" max="289" width="9" style="56" bestFit="1" customWidth="1"/>
    <col min="290" max="290" width="8" style="56" bestFit="1" customWidth="1"/>
    <col min="291" max="291" width="8.28515625" style="56" bestFit="1" customWidth="1"/>
    <col min="292" max="292" width="10.7109375" style="56" bestFit="1" customWidth="1"/>
    <col min="293" max="293" width="7.5703125" style="56" bestFit="1" customWidth="1"/>
    <col min="294" max="294" width="9" style="56" bestFit="1" customWidth="1"/>
    <col min="295" max="295" width="7.7109375" style="56" bestFit="1" customWidth="1"/>
    <col min="296" max="296" width="7.5703125" style="56" bestFit="1" customWidth="1"/>
    <col min="297" max="297" width="9.140625" style="56"/>
    <col min="298" max="298" width="7.5703125" style="56" bestFit="1" customWidth="1"/>
    <col min="299" max="300" width="8" style="56" bestFit="1" customWidth="1"/>
    <col min="301" max="539" width="9.140625" style="56"/>
    <col min="540" max="540" width="14.28515625" style="56" bestFit="1" customWidth="1"/>
    <col min="541" max="542" width="6.5703125" style="56" bestFit="1" customWidth="1"/>
    <col min="543" max="543" width="5.140625" style="56" bestFit="1" customWidth="1"/>
    <col min="544" max="544" width="7.5703125" style="56" bestFit="1" customWidth="1"/>
    <col min="545" max="545" width="9" style="56" bestFit="1" customWidth="1"/>
    <col min="546" max="546" width="8" style="56" bestFit="1" customWidth="1"/>
    <col min="547" max="547" width="8.28515625" style="56" bestFit="1" customWidth="1"/>
    <col min="548" max="548" width="10.7109375" style="56" bestFit="1" customWidth="1"/>
    <col min="549" max="549" width="7.5703125" style="56" bestFit="1" customWidth="1"/>
    <col min="550" max="550" width="9" style="56" bestFit="1" customWidth="1"/>
    <col min="551" max="551" width="7.7109375" style="56" bestFit="1" customWidth="1"/>
    <col min="552" max="552" width="7.5703125" style="56" bestFit="1" customWidth="1"/>
    <col min="553" max="553" width="9.140625" style="56"/>
    <col min="554" max="554" width="7.5703125" style="56" bestFit="1" customWidth="1"/>
    <col min="555" max="556" width="8" style="56" bestFit="1" customWidth="1"/>
    <col min="557" max="795" width="9.140625" style="56"/>
    <col min="796" max="796" width="14.28515625" style="56" bestFit="1" customWidth="1"/>
    <col min="797" max="798" width="6.5703125" style="56" bestFit="1" customWidth="1"/>
    <col min="799" max="799" width="5.140625" style="56" bestFit="1" customWidth="1"/>
    <col min="800" max="800" width="7.5703125" style="56" bestFit="1" customWidth="1"/>
    <col min="801" max="801" width="9" style="56" bestFit="1" customWidth="1"/>
    <col min="802" max="802" width="8" style="56" bestFit="1" customWidth="1"/>
    <col min="803" max="803" width="8.28515625" style="56" bestFit="1" customWidth="1"/>
    <col min="804" max="804" width="10.7109375" style="56" bestFit="1" customWidth="1"/>
    <col min="805" max="805" width="7.5703125" style="56" bestFit="1" customWidth="1"/>
    <col min="806" max="806" width="9" style="56" bestFit="1" customWidth="1"/>
    <col min="807" max="807" width="7.7109375" style="56" bestFit="1" customWidth="1"/>
    <col min="808" max="808" width="7.5703125" style="56" bestFit="1" customWidth="1"/>
    <col min="809" max="809" width="9.140625" style="56"/>
    <col min="810" max="810" width="7.5703125" style="56" bestFit="1" customWidth="1"/>
    <col min="811" max="812" width="8" style="56" bestFit="1" customWidth="1"/>
    <col min="813" max="1051" width="9.140625" style="56"/>
    <col min="1052" max="1052" width="14.28515625" style="56" bestFit="1" customWidth="1"/>
    <col min="1053" max="1054" width="6.5703125" style="56" bestFit="1" customWidth="1"/>
    <col min="1055" max="1055" width="5.140625" style="56" bestFit="1" customWidth="1"/>
    <col min="1056" max="1056" width="7.5703125" style="56" bestFit="1" customWidth="1"/>
    <col min="1057" max="1057" width="9" style="56" bestFit="1" customWidth="1"/>
    <col min="1058" max="1058" width="8" style="56" bestFit="1" customWidth="1"/>
    <col min="1059" max="1059" width="8.28515625" style="56" bestFit="1" customWidth="1"/>
    <col min="1060" max="1060" width="10.7109375" style="56" bestFit="1" customWidth="1"/>
    <col min="1061" max="1061" width="7.5703125" style="56" bestFit="1" customWidth="1"/>
    <col min="1062" max="1062" width="9" style="56" bestFit="1" customWidth="1"/>
    <col min="1063" max="1063" width="7.7109375" style="56" bestFit="1" customWidth="1"/>
    <col min="1064" max="1064" width="7.5703125" style="56" bestFit="1" customWidth="1"/>
    <col min="1065" max="1065" width="9.140625" style="56"/>
    <col min="1066" max="1066" width="7.5703125" style="56" bestFit="1" customWidth="1"/>
    <col min="1067" max="1068" width="8" style="56" bestFit="1" customWidth="1"/>
    <col min="1069" max="1307" width="9.140625" style="56"/>
    <col min="1308" max="1308" width="14.28515625" style="56" bestFit="1" customWidth="1"/>
    <col min="1309" max="1310" width="6.5703125" style="56" bestFit="1" customWidth="1"/>
    <col min="1311" max="1311" width="5.140625" style="56" bestFit="1" customWidth="1"/>
    <col min="1312" max="1312" width="7.5703125" style="56" bestFit="1" customWidth="1"/>
    <col min="1313" max="1313" width="9" style="56" bestFit="1" customWidth="1"/>
    <col min="1314" max="1314" width="8" style="56" bestFit="1" customWidth="1"/>
    <col min="1315" max="1315" width="8.28515625" style="56" bestFit="1" customWidth="1"/>
    <col min="1316" max="1316" width="10.7109375" style="56" bestFit="1" customWidth="1"/>
    <col min="1317" max="1317" width="7.5703125" style="56" bestFit="1" customWidth="1"/>
    <col min="1318" max="1318" width="9" style="56" bestFit="1" customWidth="1"/>
    <col min="1319" max="1319" width="7.7109375" style="56" bestFit="1" customWidth="1"/>
    <col min="1320" max="1320" width="7.5703125" style="56" bestFit="1" customWidth="1"/>
    <col min="1321" max="1321" width="9.140625" style="56"/>
    <col min="1322" max="1322" width="7.5703125" style="56" bestFit="1" customWidth="1"/>
    <col min="1323" max="1324" width="8" style="56" bestFit="1" customWidth="1"/>
    <col min="1325" max="1563" width="9.140625" style="56"/>
    <col min="1564" max="1564" width="14.28515625" style="56" bestFit="1" customWidth="1"/>
    <col min="1565" max="1566" width="6.5703125" style="56" bestFit="1" customWidth="1"/>
    <col min="1567" max="1567" width="5.140625" style="56" bestFit="1" customWidth="1"/>
    <col min="1568" max="1568" width="7.5703125" style="56" bestFit="1" customWidth="1"/>
    <col min="1569" max="1569" width="9" style="56" bestFit="1" customWidth="1"/>
    <col min="1570" max="1570" width="8" style="56" bestFit="1" customWidth="1"/>
    <col min="1571" max="1571" width="8.28515625" style="56" bestFit="1" customWidth="1"/>
    <col min="1572" max="1572" width="10.7109375" style="56" bestFit="1" customWidth="1"/>
    <col min="1573" max="1573" width="7.5703125" style="56" bestFit="1" customWidth="1"/>
    <col min="1574" max="1574" width="9" style="56" bestFit="1" customWidth="1"/>
    <col min="1575" max="1575" width="7.7109375" style="56" bestFit="1" customWidth="1"/>
    <col min="1576" max="1576" width="7.5703125" style="56" bestFit="1" customWidth="1"/>
    <col min="1577" max="1577" width="9.140625" style="56"/>
    <col min="1578" max="1578" width="7.5703125" style="56" bestFit="1" customWidth="1"/>
    <col min="1579" max="1580" width="8" style="56" bestFit="1" customWidth="1"/>
    <col min="1581" max="1819" width="9.140625" style="56"/>
    <col min="1820" max="1820" width="14.28515625" style="56" bestFit="1" customWidth="1"/>
    <col min="1821" max="1822" width="6.5703125" style="56" bestFit="1" customWidth="1"/>
    <col min="1823" max="1823" width="5.140625" style="56" bestFit="1" customWidth="1"/>
    <col min="1824" max="1824" width="7.5703125" style="56" bestFit="1" customWidth="1"/>
    <col min="1825" max="1825" width="9" style="56" bestFit="1" customWidth="1"/>
    <col min="1826" max="1826" width="8" style="56" bestFit="1" customWidth="1"/>
    <col min="1827" max="1827" width="8.28515625" style="56" bestFit="1" customWidth="1"/>
    <col min="1828" max="1828" width="10.7109375" style="56" bestFit="1" customWidth="1"/>
    <col min="1829" max="1829" width="7.5703125" style="56" bestFit="1" customWidth="1"/>
    <col min="1830" max="1830" width="9" style="56" bestFit="1" customWidth="1"/>
    <col min="1831" max="1831" width="7.7109375" style="56" bestFit="1" customWidth="1"/>
    <col min="1832" max="1832" width="7.5703125" style="56" bestFit="1" customWidth="1"/>
    <col min="1833" max="1833" width="9.140625" style="56"/>
    <col min="1834" max="1834" width="7.5703125" style="56" bestFit="1" customWidth="1"/>
    <col min="1835" max="1836" width="8" style="56" bestFit="1" customWidth="1"/>
    <col min="1837" max="2075" width="9.140625" style="56"/>
    <col min="2076" max="2076" width="14.28515625" style="56" bestFit="1" customWidth="1"/>
    <col min="2077" max="2078" width="6.5703125" style="56" bestFit="1" customWidth="1"/>
    <col min="2079" max="2079" width="5.140625" style="56" bestFit="1" customWidth="1"/>
    <col min="2080" max="2080" width="7.5703125" style="56" bestFit="1" customWidth="1"/>
    <col min="2081" max="2081" width="9" style="56" bestFit="1" customWidth="1"/>
    <col min="2082" max="2082" width="8" style="56" bestFit="1" customWidth="1"/>
    <col min="2083" max="2083" width="8.28515625" style="56" bestFit="1" customWidth="1"/>
    <col min="2084" max="2084" width="10.7109375" style="56" bestFit="1" customWidth="1"/>
    <col min="2085" max="2085" width="7.5703125" style="56" bestFit="1" customWidth="1"/>
    <col min="2086" max="2086" width="9" style="56" bestFit="1" customWidth="1"/>
    <col min="2087" max="2087" width="7.7109375" style="56" bestFit="1" customWidth="1"/>
    <col min="2088" max="2088" width="7.5703125" style="56" bestFit="1" customWidth="1"/>
    <col min="2089" max="2089" width="9.140625" style="56"/>
    <col min="2090" max="2090" width="7.5703125" style="56" bestFit="1" customWidth="1"/>
    <col min="2091" max="2092" width="8" style="56" bestFit="1" customWidth="1"/>
    <col min="2093" max="2331" width="9.140625" style="56"/>
    <col min="2332" max="2332" width="14.28515625" style="56" bestFit="1" customWidth="1"/>
    <col min="2333" max="2334" width="6.5703125" style="56" bestFit="1" customWidth="1"/>
    <col min="2335" max="2335" width="5.140625" style="56" bestFit="1" customWidth="1"/>
    <col min="2336" max="2336" width="7.5703125" style="56" bestFit="1" customWidth="1"/>
    <col min="2337" max="2337" width="9" style="56" bestFit="1" customWidth="1"/>
    <col min="2338" max="2338" width="8" style="56" bestFit="1" customWidth="1"/>
    <col min="2339" max="2339" width="8.28515625" style="56" bestFit="1" customWidth="1"/>
    <col min="2340" max="2340" width="10.7109375" style="56" bestFit="1" customWidth="1"/>
    <col min="2341" max="2341" width="7.5703125" style="56" bestFit="1" customWidth="1"/>
    <col min="2342" max="2342" width="9" style="56" bestFit="1" customWidth="1"/>
    <col min="2343" max="2343" width="7.7109375" style="56" bestFit="1" customWidth="1"/>
    <col min="2344" max="2344" width="7.5703125" style="56" bestFit="1" customWidth="1"/>
    <col min="2345" max="2345" width="9.140625" style="56"/>
    <col min="2346" max="2346" width="7.5703125" style="56" bestFit="1" customWidth="1"/>
    <col min="2347" max="2348" width="8" style="56" bestFit="1" customWidth="1"/>
    <col min="2349" max="2587" width="9.140625" style="56"/>
    <col min="2588" max="2588" width="14.28515625" style="56" bestFit="1" customWidth="1"/>
    <col min="2589" max="2590" width="6.5703125" style="56" bestFit="1" customWidth="1"/>
    <col min="2591" max="2591" width="5.140625" style="56" bestFit="1" customWidth="1"/>
    <col min="2592" max="2592" width="7.5703125" style="56" bestFit="1" customWidth="1"/>
    <col min="2593" max="2593" width="9" style="56" bestFit="1" customWidth="1"/>
    <col min="2594" max="2594" width="8" style="56" bestFit="1" customWidth="1"/>
    <col min="2595" max="2595" width="8.28515625" style="56" bestFit="1" customWidth="1"/>
    <col min="2596" max="2596" width="10.7109375" style="56" bestFit="1" customWidth="1"/>
    <col min="2597" max="2597" width="7.5703125" style="56" bestFit="1" customWidth="1"/>
    <col min="2598" max="2598" width="9" style="56" bestFit="1" customWidth="1"/>
    <col min="2599" max="2599" width="7.7109375" style="56" bestFit="1" customWidth="1"/>
    <col min="2600" max="2600" width="7.5703125" style="56" bestFit="1" customWidth="1"/>
    <col min="2601" max="2601" width="9.140625" style="56"/>
    <col min="2602" max="2602" width="7.5703125" style="56" bestFit="1" customWidth="1"/>
    <col min="2603" max="2604" width="8" style="56" bestFit="1" customWidth="1"/>
    <col min="2605" max="2843" width="9.140625" style="56"/>
    <col min="2844" max="2844" width="14.28515625" style="56" bestFit="1" customWidth="1"/>
    <col min="2845" max="2846" width="6.5703125" style="56" bestFit="1" customWidth="1"/>
    <col min="2847" max="2847" width="5.140625" style="56" bestFit="1" customWidth="1"/>
    <col min="2848" max="2848" width="7.5703125" style="56" bestFit="1" customWidth="1"/>
    <col min="2849" max="2849" width="9" style="56" bestFit="1" customWidth="1"/>
    <col min="2850" max="2850" width="8" style="56" bestFit="1" customWidth="1"/>
    <col min="2851" max="2851" width="8.28515625" style="56" bestFit="1" customWidth="1"/>
    <col min="2852" max="2852" width="10.7109375" style="56" bestFit="1" customWidth="1"/>
    <col min="2853" max="2853" width="7.5703125" style="56" bestFit="1" customWidth="1"/>
    <col min="2854" max="2854" width="9" style="56" bestFit="1" customWidth="1"/>
    <col min="2855" max="2855" width="7.7109375" style="56" bestFit="1" customWidth="1"/>
    <col min="2856" max="2856" width="7.5703125" style="56" bestFit="1" customWidth="1"/>
    <col min="2857" max="2857" width="9.140625" style="56"/>
    <col min="2858" max="2858" width="7.5703125" style="56" bestFit="1" customWidth="1"/>
    <col min="2859" max="2860" width="8" style="56" bestFit="1" customWidth="1"/>
    <col min="2861" max="3099" width="9.140625" style="56"/>
    <col min="3100" max="3100" width="14.28515625" style="56" bestFit="1" customWidth="1"/>
    <col min="3101" max="3102" width="6.5703125" style="56" bestFit="1" customWidth="1"/>
    <col min="3103" max="3103" width="5.140625" style="56" bestFit="1" customWidth="1"/>
    <col min="3104" max="3104" width="7.5703125" style="56" bestFit="1" customWidth="1"/>
    <col min="3105" max="3105" width="9" style="56" bestFit="1" customWidth="1"/>
    <col min="3106" max="3106" width="8" style="56" bestFit="1" customWidth="1"/>
    <col min="3107" max="3107" width="8.28515625" style="56" bestFit="1" customWidth="1"/>
    <col min="3108" max="3108" width="10.7109375" style="56" bestFit="1" customWidth="1"/>
    <col min="3109" max="3109" width="7.5703125" style="56" bestFit="1" customWidth="1"/>
    <col min="3110" max="3110" width="9" style="56" bestFit="1" customWidth="1"/>
    <col min="3111" max="3111" width="7.7109375" style="56" bestFit="1" customWidth="1"/>
    <col min="3112" max="3112" width="7.5703125" style="56" bestFit="1" customWidth="1"/>
    <col min="3113" max="3113" width="9.140625" style="56"/>
    <col min="3114" max="3114" width="7.5703125" style="56" bestFit="1" customWidth="1"/>
    <col min="3115" max="3116" width="8" style="56" bestFit="1" customWidth="1"/>
    <col min="3117" max="3355" width="9.140625" style="56"/>
    <col min="3356" max="3356" width="14.28515625" style="56" bestFit="1" customWidth="1"/>
    <col min="3357" max="3358" width="6.5703125" style="56" bestFit="1" customWidth="1"/>
    <col min="3359" max="3359" width="5.140625" style="56" bestFit="1" customWidth="1"/>
    <col min="3360" max="3360" width="7.5703125" style="56" bestFit="1" customWidth="1"/>
    <col min="3361" max="3361" width="9" style="56" bestFit="1" customWidth="1"/>
    <col min="3362" max="3362" width="8" style="56" bestFit="1" customWidth="1"/>
    <col min="3363" max="3363" width="8.28515625" style="56" bestFit="1" customWidth="1"/>
    <col min="3364" max="3364" width="10.7109375" style="56" bestFit="1" customWidth="1"/>
    <col min="3365" max="3365" width="7.5703125" style="56" bestFit="1" customWidth="1"/>
    <col min="3366" max="3366" width="9" style="56" bestFit="1" customWidth="1"/>
    <col min="3367" max="3367" width="7.7109375" style="56" bestFit="1" customWidth="1"/>
    <col min="3368" max="3368" width="7.5703125" style="56" bestFit="1" customWidth="1"/>
    <col min="3369" max="3369" width="9.140625" style="56"/>
    <col min="3370" max="3370" width="7.5703125" style="56" bestFit="1" customWidth="1"/>
    <col min="3371" max="3372" width="8" style="56" bestFit="1" customWidth="1"/>
    <col min="3373" max="3611" width="9.140625" style="56"/>
    <col min="3612" max="3612" width="14.28515625" style="56" bestFit="1" customWidth="1"/>
    <col min="3613" max="3614" width="6.5703125" style="56" bestFit="1" customWidth="1"/>
    <col min="3615" max="3615" width="5.140625" style="56" bestFit="1" customWidth="1"/>
    <col min="3616" max="3616" width="7.5703125" style="56" bestFit="1" customWidth="1"/>
    <col min="3617" max="3617" width="9" style="56" bestFit="1" customWidth="1"/>
    <col min="3618" max="3618" width="8" style="56" bestFit="1" customWidth="1"/>
    <col min="3619" max="3619" width="8.28515625" style="56" bestFit="1" customWidth="1"/>
    <col min="3620" max="3620" width="10.7109375" style="56" bestFit="1" customWidth="1"/>
    <col min="3621" max="3621" width="7.5703125" style="56" bestFit="1" customWidth="1"/>
    <col min="3622" max="3622" width="9" style="56" bestFit="1" customWidth="1"/>
    <col min="3623" max="3623" width="7.7109375" style="56" bestFit="1" customWidth="1"/>
    <col min="3624" max="3624" width="7.5703125" style="56" bestFit="1" customWidth="1"/>
    <col min="3625" max="3625" width="9.140625" style="56"/>
    <col min="3626" max="3626" width="7.5703125" style="56" bestFit="1" customWidth="1"/>
    <col min="3627" max="3628" width="8" style="56" bestFit="1" customWidth="1"/>
    <col min="3629" max="3867" width="9.140625" style="56"/>
    <col min="3868" max="3868" width="14.28515625" style="56" bestFit="1" customWidth="1"/>
    <col min="3869" max="3870" width="6.5703125" style="56" bestFit="1" customWidth="1"/>
    <col min="3871" max="3871" width="5.140625" style="56" bestFit="1" customWidth="1"/>
    <col min="3872" max="3872" width="7.5703125" style="56" bestFit="1" customWidth="1"/>
    <col min="3873" max="3873" width="9" style="56" bestFit="1" customWidth="1"/>
    <col min="3874" max="3874" width="8" style="56" bestFit="1" customWidth="1"/>
    <col min="3875" max="3875" width="8.28515625" style="56" bestFit="1" customWidth="1"/>
    <col min="3876" max="3876" width="10.7109375" style="56" bestFit="1" customWidth="1"/>
    <col min="3877" max="3877" width="7.5703125" style="56" bestFit="1" customWidth="1"/>
    <col min="3878" max="3878" width="9" style="56" bestFit="1" customWidth="1"/>
    <col min="3879" max="3879" width="7.7109375" style="56" bestFit="1" customWidth="1"/>
    <col min="3880" max="3880" width="7.5703125" style="56" bestFit="1" customWidth="1"/>
    <col min="3881" max="3881" width="9.140625" style="56"/>
    <col min="3882" max="3882" width="7.5703125" style="56" bestFit="1" customWidth="1"/>
    <col min="3883" max="3884" width="8" style="56" bestFit="1" customWidth="1"/>
    <col min="3885" max="4123" width="9.140625" style="56"/>
    <col min="4124" max="4124" width="14.28515625" style="56" bestFit="1" customWidth="1"/>
    <col min="4125" max="4126" width="6.5703125" style="56" bestFit="1" customWidth="1"/>
    <col min="4127" max="4127" width="5.140625" style="56" bestFit="1" customWidth="1"/>
    <col min="4128" max="4128" width="7.5703125" style="56" bestFit="1" customWidth="1"/>
    <col min="4129" max="4129" width="9" style="56" bestFit="1" customWidth="1"/>
    <col min="4130" max="4130" width="8" style="56" bestFit="1" customWidth="1"/>
    <col min="4131" max="4131" width="8.28515625" style="56" bestFit="1" customWidth="1"/>
    <col min="4132" max="4132" width="10.7109375" style="56" bestFit="1" customWidth="1"/>
    <col min="4133" max="4133" width="7.5703125" style="56" bestFit="1" customWidth="1"/>
    <col min="4134" max="4134" width="9" style="56" bestFit="1" customWidth="1"/>
    <col min="4135" max="4135" width="7.7109375" style="56" bestFit="1" customWidth="1"/>
    <col min="4136" max="4136" width="7.5703125" style="56" bestFit="1" customWidth="1"/>
    <col min="4137" max="4137" width="9.140625" style="56"/>
    <col min="4138" max="4138" width="7.5703125" style="56" bestFit="1" customWidth="1"/>
    <col min="4139" max="4140" width="8" style="56" bestFit="1" customWidth="1"/>
    <col min="4141" max="4379" width="9.140625" style="56"/>
    <col min="4380" max="4380" width="14.28515625" style="56" bestFit="1" customWidth="1"/>
    <col min="4381" max="4382" width="6.5703125" style="56" bestFit="1" customWidth="1"/>
    <col min="4383" max="4383" width="5.140625" style="56" bestFit="1" customWidth="1"/>
    <col min="4384" max="4384" width="7.5703125" style="56" bestFit="1" customWidth="1"/>
    <col min="4385" max="4385" width="9" style="56" bestFit="1" customWidth="1"/>
    <col min="4386" max="4386" width="8" style="56" bestFit="1" customWidth="1"/>
    <col min="4387" max="4387" width="8.28515625" style="56" bestFit="1" customWidth="1"/>
    <col min="4388" max="4388" width="10.7109375" style="56" bestFit="1" customWidth="1"/>
    <col min="4389" max="4389" width="7.5703125" style="56" bestFit="1" customWidth="1"/>
    <col min="4390" max="4390" width="9" style="56" bestFit="1" customWidth="1"/>
    <col min="4391" max="4391" width="7.7109375" style="56" bestFit="1" customWidth="1"/>
    <col min="4392" max="4392" width="7.5703125" style="56" bestFit="1" customWidth="1"/>
    <col min="4393" max="4393" width="9.140625" style="56"/>
    <col min="4394" max="4394" width="7.5703125" style="56" bestFit="1" customWidth="1"/>
    <col min="4395" max="4396" width="8" style="56" bestFit="1" customWidth="1"/>
    <col min="4397" max="4635" width="9.140625" style="56"/>
    <col min="4636" max="4636" width="14.28515625" style="56" bestFit="1" customWidth="1"/>
    <col min="4637" max="4638" width="6.5703125" style="56" bestFit="1" customWidth="1"/>
    <col min="4639" max="4639" width="5.140625" style="56" bestFit="1" customWidth="1"/>
    <col min="4640" max="4640" width="7.5703125" style="56" bestFit="1" customWidth="1"/>
    <col min="4641" max="4641" width="9" style="56" bestFit="1" customWidth="1"/>
    <col min="4642" max="4642" width="8" style="56" bestFit="1" customWidth="1"/>
    <col min="4643" max="4643" width="8.28515625" style="56" bestFit="1" customWidth="1"/>
    <col min="4644" max="4644" width="10.7109375" style="56" bestFit="1" customWidth="1"/>
    <col min="4645" max="4645" width="7.5703125" style="56" bestFit="1" customWidth="1"/>
    <col min="4646" max="4646" width="9" style="56" bestFit="1" customWidth="1"/>
    <col min="4647" max="4647" width="7.7109375" style="56" bestFit="1" customWidth="1"/>
    <col min="4648" max="4648" width="7.5703125" style="56" bestFit="1" customWidth="1"/>
    <col min="4649" max="4649" width="9.140625" style="56"/>
    <col min="4650" max="4650" width="7.5703125" style="56" bestFit="1" customWidth="1"/>
    <col min="4651" max="4652" width="8" style="56" bestFit="1" customWidth="1"/>
    <col min="4653" max="4891" width="9.140625" style="56"/>
    <col min="4892" max="4892" width="14.28515625" style="56" bestFit="1" customWidth="1"/>
    <col min="4893" max="4894" width="6.5703125" style="56" bestFit="1" customWidth="1"/>
    <col min="4895" max="4895" width="5.140625" style="56" bestFit="1" customWidth="1"/>
    <col min="4896" max="4896" width="7.5703125" style="56" bestFit="1" customWidth="1"/>
    <col min="4897" max="4897" width="9" style="56" bestFit="1" customWidth="1"/>
    <col min="4898" max="4898" width="8" style="56" bestFit="1" customWidth="1"/>
    <col min="4899" max="4899" width="8.28515625" style="56" bestFit="1" customWidth="1"/>
    <col min="4900" max="4900" width="10.7109375" style="56" bestFit="1" customWidth="1"/>
    <col min="4901" max="4901" width="7.5703125" style="56" bestFit="1" customWidth="1"/>
    <col min="4902" max="4902" width="9" style="56" bestFit="1" customWidth="1"/>
    <col min="4903" max="4903" width="7.7109375" style="56" bestFit="1" customWidth="1"/>
    <col min="4904" max="4904" width="7.5703125" style="56" bestFit="1" customWidth="1"/>
    <col min="4905" max="4905" width="9.140625" style="56"/>
    <col min="4906" max="4906" width="7.5703125" style="56" bestFit="1" customWidth="1"/>
    <col min="4907" max="4908" width="8" style="56" bestFit="1" customWidth="1"/>
    <col min="4909" max="5147" width="9.140625" style="56"/>
    <col min="5148" max="5148" width="14.28515625" style="56" bestFit="1" customWidth="1"/>
    <col min="5149" max="5150" width="6.5703125" style="56" bestFit="1" customWidth="1"/>
    <col min="5151" max="5151" width="5.140625" style="56" bestFit="1" customWidth="1"/>
    <col min="5152" max="5152" width="7.5703125" style="56" bestFit="1" customWidth="1"/>
    <col min="5153" max="5153" width="9" style="56" bestFit="1" customWidth="1"/>
    <col min="5154" max="5154" width="8" style="56" bestFit="1" customWidth="1"/>
    <col min="5155" max="5155" width="8.28515625" style="56" bestFit="1" customWidth="1"/>
    <col min="5156" max="5156" width="10.7109375" style="56" bestFit="1" customWidth="1"/>
    <col min="5157" max="5157" width="7.5703125" style="56" bestFit="1" customWidth="1"/>
    <col min="5158" max="5158" width="9" style="56" bestFit="1" customWidth="1"/>
    <col min="5159" max="5159" width="7.7109375" style="56" bestFit="1" customWidth="1"/>
    <col min="5160" max="5160" width="7.5703125" style="56" bestFit="1" customWidth="1"/>
    <col min="5161" max="5161" width="9.140625" style="56"/>
    <col min="5162" max="5162" width="7.5703125" style="56" bestFit="1" customWidth="1"/>
    <col min="5163" max="5164" width="8" style="56" bestFit="1" customWidth="1"/>
    <col min="5165" max="5403" width="9.140625" style="56"/>
    <col min="5404" max="5404" width="14.28515625" style="56" bestFit="1" customWidth="1"/>
    <col min="5405" max="5406" width="6.5703125" style="56" bestFit="1" customWidth="1"/>
    <col min="5407" max="5407" width="5.140625" style="56" bestFit="1" customWidth="1"/>
    <col min="5408" max="5408" width="7.5703125" style="56" bestFit="1" customWidth="1"/>
    <col min="5409" max="5409" width="9" style="56" bestFit="1" customWidth="1"/>
    <col min="5410" max="5410" width="8" style="56" bestFit="1" customWidth="1"/>
    <col min="5411" max="5411" width="8.28515625" style="56" bestFit="1" customWidth="1"/>
    <col min="5412" max="5412" width="10.7109375" style="56" bestFit="1" customWidth="1"/>
    <col min="5413" max="5413" width="7.5703125" style="56" bestFit="1" customWidth="1"/>
    <col min="5414" max="5414" width="9" style="56" bestFit="1" customWidth="1"/>
    <col min="5415" max="5415" width="7.7109375" style="56" bestFit="1" customWidth="1"/>
    <col min="5416" max="5416" width="7.5703125" style="56" bestFit="1" customWidth="1"/>
    <col min="5417" max="5417" width="9.140625" style="56"/>
    <col min="5418" max="5418" width="7.5703125" style="56" bestFit="1" customWidth="1"/>
    <col min="5419" max="5420" width="8" style="56" bestFit="1" customWidth="1"/>
    <col min="5421" max="5659" width="9.140625" style="56"/>
    <col min="5660" max="5660" width="14.28515625" style="56" bestFit="1" customWidth="1"/>
    <col min="5661" max="5662" width="6.5703125" style="56" bestFit="1" customWidth="1"/>
    <col min="5663" max="5663" width="5.140625" style="56" bestFit="1" customWidth="1"/>
    <col min="5664" max="5664" width="7.5703125" style="56" bestFit="1" customWidth="1"/>
    <col min="5665" max="5665" width="9" style="56" bestFit="1" customWidth="1"/>
    <col min="5666" max="5666" width="8" style="56" bestFit="1" customWidth="1"/>
    <col min="5667" max="5667" width="8.28515625" style="56" bestFit="1" customWidth="1"/>
    <col min="5668" max="5668" width="10.7109375" style="56" bestFit="1" customWidth="1"/>
    <col min="5669" max="5669" width="7.5703125" style="56" bestFit="1" customWidth="1"/>
    <col min="5670" max="5670" width="9" style="56" bestFit="1" customWidth="1"/>
    <col min="5671" max="5671" width="7.7109375" style="56" bestFit="1" customWidth="1"/>
    <col min="5672" max="5672" width="7.5703125" style="56" bestFit="1" customWidth="1"/>
    <col min="5673" max="5673" width="9.140625" style="56"/>
    <col min="5674" max="5674" width="7.5703125" style="56" bestFit="1" customWidth="1"/>
    <col min="5675" max="5676" width="8" style="56" bestFit="1" customWidth="1"/>
    <col min="5677" max="5915" width="9.140625" style="56"/>
    <col min="5916" max="5916" width="14.28515625" style="56" bestFit="1" customWidth="1"/>
    <col min="5917" max="5918" width="6.5703125" style="56" bestFit="1" customWidth="1"/>
    <col min="5919" max="5919" width="5.140625" style="56" bestFit="1" customWidth="1"/>
    <col min="5920" max="5920" width="7.5703125" style="56" bestFit="1" customWidth="1"/>
    <col min="5921" max="5921" width="9" style="56" bestFit="1" customWidth="1"/>
    <col min="5922" max="5922" width="8" style="56" bestFit="1" customWidth="1"/>
    <col min="5923" max="5923" width="8.28515625" style="56" bestFit="1" customWidth="1"/>
    <col min="5924" max="5924" width="10.7109375" style="56" bestFit="1" customWidth="1"/>
    <col min="5925" max="5925" width="7.5703125" style="56" bestFit="1" customWidth="1"/>
    <col min="5926" max="5926" width="9" style="56" bestFit="1" customWidth="1"/>
    <col min="5927" max="5927" width="7.7109375" style="56" bestFit="1" customWidth="1"/>
    <col min="5928" max="5928" width="7.5703125" style="56" bestFit="1" customWidth="1"/>
    <col min="5929" max="5929" width="9.140625" style="56"/>
    <col min="5930" max="5930" width="7.5703125" style="56" bestFit="1" customWidth="1"/>
    <col min="5931" max="5932" width="8" style="56" bestFit="1" customWidth="1"/>
    <col min="5933" max="6171" width="9.140625" style="56"/>
    <col min="6172" max="6172" width="14.28515625" style="56" bestFit="1" customWidth="1"/>
    <col min="6173" max="6174" width="6.5703125" style="56" bestFit="1" customWidth="1"/>
    <col min="6175" max="6175" width="5.140625" style="56" bestFit="1" customWidth="1"/>
    <col min="6176" max="6176" width="7.5703125" style="56" bestFit="1" customWidth="1"/>
    <col min="6177" max="6177" width="9" style="56" bestFit="1" customWidth="1"/>
    <col min="6178" max="6178" width="8" style="56" bestFit="1" customWidth="1"/>
    <col min="6179" max="6179" width="8.28515625" style="56" bestFit="1" customWidth="1"/>
    <col min="6180" max="6180" width="10.7109375" style="56" bestFit="1" customWidth="1"/>
    <col min="6181" max="6181" width="7.5703125" style="56" bestFit="1" customWidth="1"/>
    <col min="6182" max="6182" width="9" style="56" bestFit="1" customWidth="1"/>
    <col min="6183" max="6183" width="7.7109375" style="56" bestFit="1" customWidth="1"/>
    <col min="6184" max="6184" width="7.5703125" style="56" bestFit="1" customWidth="1"/>
    <col min="6185" max="6185" width="9.140625" style="56"/>
    <col min="6186" max="6186" width="7.5703125" style="56" bestFit="1" customWidth="1"/>
    <col min="6187" max="6188" width="8" style="56" bestFit="1" customWidth="1"/>
    <col min="6189" max="6427" width="9.140625" style="56"/>
    <col min="6428" max="6428" width="14.28515625" style="56" bestFit="1" customWidth="1"/>
    <col min="6429" max="6430" width="6.5703125" style="56" bestFit="1" customWidth="1"/>
    <col min="6431" max="6431" width="5.140625" style="56" bestFit="1" customWidth="1"/>
    <col min="6432" max="6432" width="7.5703125" style="56" bestFit="1" customWidth="1"/>
    <col min="6433" max="6433" width="9" style="56" bestFit="1" customWidth="1"/>
    <col min="6434" max="6434" width="8" style="56" bestFit="1" customWidth="1"/>
    <col min="6435" max="6435" width="8.28515625" style="56" bestFit="1" customWidth="1"/>
    <col min="6436" max="6436" width="10.7109375" style="56" bestFit="1" customWidth="1"/>
    <col min="6437" max="6437" width="7.5703125" style="56" bestFit="1" customWidth="1"/>
    <col min="6438" max="6438" width="9" style="56" bestFit="1" customWidth="1"/>
    <col min="6439" max="6439" width="7.7109375" style="56" bestFit="1" customWidth="1"/>
    <col min="6440" max="6440" width="7.5703125" style="56" bestFit="1" customWidth="1"/>
    <col min="6441" max="6441" width="9.140625" style="56"/>
    <col min="6442" max="6442" width="7.5703125" style="56" bestFit="1" customWidth="1"/>
    <col min="6443" max="6444" width="8" style="56" bestFit="1" customWidth="1"/>
    <col min="6445" max="6683" width="9.140625" style="56"/>
    <col min="6684" max="6684" width="14.28515625" style="56" bestFit="1" customWidth="1"/>
    <col min="6685" max="6686" width="6.5703125" style="56" bestFit="1" customWidth="1"/>
    <col min="6687" max="6687" width="5.140625" style="56" bestFit="1" customWidth="1"/>
    <col min="6688" max="6688" width="7.5703125" style="56" bestFit="1" customWidth="1"/>
    <col min="6689" max="6689" width="9" style="56" bestFit="1" customWidth="1"/>
    <col min="6690" max="6690" width="8" style="56" bestFit="1" customWidth="1"/>
    <col min="6691" max="6691" width="8.28515625" style="56" bestFit="1" customWidth="1"/>
    <col min="6692" max="6692" width="10.7109375" style="56" bestFit="1" customWidth="1"/>
    <col min="6693" max="6693" width="7.5703125" style="56" bestFit="1" customWidth="1"/>
    <col min="6694" max="6694" width="9" style="56" bestFit="1" customWidth="1"/>
    <col min="6695" max="6695" width="7.7109375" style="56" bestFit="1" customWidth="1"/>
    <col min="6696" max="6696" width="7.5703125" style="56" bestFit="1" customWidth="1"/>
    <col min="6697" max="6697" width="9.140625" style="56"/>
    <col min="6698" max="6698" width="7.5703125" style="56" bestFit="1" customWidth="1"/>
    <col min="6699" max="6700" width="8" style="56" bestFit="1" customWidth="1"/>
    <col min="6701" max="6939" width="9.140625" style="56"/>
    <col min="6940" max="6940" width="14.28515625" style="56" bestFit="1" customWidth="1"/>
    <col min="6941" max="6942" width="6.5703125" style="56" bestFit="1" customWidth="1"/>
    <col min="6943" max="6943" width="5.140625" style="56" bestFit="1" customWidth="1"/>
    <col min="6944" max="6944" width="7.5703125" style="56" bestFit="1" customWidth="1"/>
    <col min="6945" max="6945" width="9" style="56" bestFit="1" customWidth="1"/>
    <col min="6946" max="6946" width="8" style="56" bestFit="1" customWidth="1"/>
    <col min="6947" max="6947" width="8.28515625" style="56" bestFit="1" customWidth="1"/>
    <col min="6948" max="6948" width="10.7109375" style="56" bestFit="1" customWidth="1"/>
    <col min="6949" max="6949" width="7.5703125" style="56" bestFit="1" customWidth="1"/>
    <col min="6950" max="6950" width="9" style="56" bestFit="1" customWidth="1"/>
    <col min="6951" max="6951" width="7.7109375" style="56" bestFit="1" customWidth="1"/>
    <col min="6952" max="6952" width="7.5703125" style="56" bestFit="1" customWidth="1"/>
    <col min="6953" max="6953" width="9.140625" style="56"/>
    <col min="6954" max="6954" width="7.5703125" style="56" bestFit="1" customWidth="1"/>
    <col min="6955" max="6956" width="8" style="56" bestFit="1" customWidth="1"/>
    <col min="6957" max="7195" width="9.140625" style="56"/>
    <col min="7196" max="7196" width="14.28515625" style="56" bestFit="1" customWidth="1"/>
    <col min="7197" max="7198" width="6.5703125" style="56" bestFit="1" customWidth="1"/>
    <col min="7199" max="7199" width="5.140625" style="56" bestFit="1" customWidth="1"/>
    <col min="7200" max="7200" width="7.5703125" style="56" bestFit="1" customWidth="1"/>
    <col min="7201" max="7201" width="9" style="56" bestFit="1" customWidth="1"/>
    <col min="7202" max="7202" width="8" style="56" bestFit="1" customWidth="1"/>
    <col min="7203" max="7203" width="8.28515625" style="56" bestFit="1" customWidth="1"/>
    <col min="7204" max="7204" width="10.7109375" style="56" bestFit="1" customWidth="1"/>
    <col min="7205" max="7205" width="7.5703125" style="56" bestFit="1" customWidth="1"/>
    <col min="7206" max="7206" width="9" style="56" bestFit="1" customWidth="1"/>
    <col min="7207" max="7207" width="7.7109375" style="56" bestFit="1" customWidth="1"/>
    <col min="7208" max="7208" width="7.5703125" style="56" bestFit="1" customWidth="1"/>
    <col min="7209" max="7209" width="9.140625" style="56"/>
    <col min="7210" max="7210" width="7.5703125" style="56" bestFit="1" customWidth="1"/>
    <col min="7211" max="7212" width="8" style="56" bestFit="1" customWidth="1"/>
    <col min="7213" max="7451" width="9.140625" style="56"/>
    <col min="7452" max="7452" width="14.28515625" style="56" bestFit="1" customWidth="1"/>
    <col min="7453" max="7454" width="6.5703125" style="56" bestFit="1" customWidth="1"/>
    <col min="7455" max="7455" width="5.140625" style="56" bestFit="1" customWidth="1"/>
    <col min="7456" max="7456" width="7.5703125" style="56" bestFit="1" customWidth="1"/>
    <col min="7457" max="7457" width="9" style="56" bestFit="1" customWidth="1"/>
    <col min="7458" max="7458" width="8" style="56" bestFit="1" customWidth="1"/>
    <col min="7459" max="7459" width="8.28515625" style="56" bestFit="1" customWidth="1"/>
    <col min="7460" max="7460" width="10.7109375" style="56" bestFit="1" customWidth="1"/>
    <col min="7461" max="7461" width="7.5703125" style="56" bestFit="1" customWidth="1"/>
    <col min="7462" max="7462" width="9" style="56" bestFit="1" customWidth="1"/>
    <col min="7463" max="7463" width="7.7109375" style="56" bestFit="1" customWidth="1"/>
    <col min="7464" max="7464" width="7.5703125" style="56" bestFit="1" customWidth="1"/>
    <col min="7465" max="7465" width="9.140625" style="56"/>
    <col min="7466" max="7466" width="7.5703125" style="56" bestFit="1" customWidth="1"/>
    <col min="7467" max="7468" width="8" style="56" bestFit="1" customWidth="1"/>
    <col min="7469" max="7707" width="9.140625" style="56"/>
    <col min="7708" max="7708" width="14.28515625" style="56" bestFit="1" customWidth="1"/>
    <col min="7709" max="7710" width="6.5703125" style="56" bestFit="1" customWidth="1"/>
    <col min="7711" max="7711" width="5.140625" style="56" bestFit="1" customWidth="1"/>
    <col min="7712" max="7712" width="7.5703125" style="56" bestFit="1" customWidth="1"/>
    <col min="7713" max="7713" width="9" style="56" bestFit="1" customWidth="1"/>
    <col min="7714" max="7714" width="8" style="56" bestFit="1" customWidth="1"/>
    <col min="7715" max="7715" width="8.28515625" style="56" bestFit="1" customWidth="1"/>
    <col min="7716" max="7716" width="10.7109375" style="56" bestFit="1" customWidth="1"/>
    <col min="7717" max="7717" width="7.5703125" style="56" bestFit="1" customWidth="1"/>
    <col min="7718" max="7718" width="9" style="56" bestFit="1" customWidth="1"/>
    <col min="7719" max="7719" width="7.7109375" style="56" bestFit="1" customWidth="1"/>
    <col min="7720" max="7720" width="7.5703125" style="56" bestFit="1" customWidth="1"/>
    <col min="7721" max="7721" width="9.140625" style="56"/>
    <col min="7722" max="7722" width="7.5703125" style="56" bestFit="1" customWidth="1"/>
    <col min="7723" max="7724" width="8" style="56" bestFit="1" customWidth="1"/>
    <col min="7725" max="7963" width="9.140625" style="56"/>
    <col min="7964" max="7964" width="14.28515625" style="56" bestFit="1" customWidth="1"/>
    <col min="7965" max="7966" width="6.5703125" style="56" bestFit="1" customWidth="1"/>
    <col min="7967" max="7967" width="5.140625" style="56" bestFit="1" customWidth="1"/>
    <col min="7968" max="7968" width="7.5703125" style="56" bestFit="1" customWidth="1"/>
    <col min="7969" max="7969" width="9" style="56" bestFit="1" customWidth="1"/>
    <col min="7970" max="7970" width="8" style="56" bestFit="1" customWidth="1"/>
    <col min="7971" max="7971" width="8.28515625" style="56" bestFit="1" customWidth="1"/>
    <col min="7972" max="7972" width="10.7109375" style="56" bestFit="1" customWidth="1"/>
    <col min="7973" max="7973" width="7.5703125" style="56" bestFit="1" customWidth="1"/>
    <col min="7974" max="7974" width="9" style="56" bestFit="1" customWidth="1"/>
    <col min="7975" max="7975" width="7.7109375" style="56" bestFit="1" customWidth="1"/>
    <col min="7976" max="7976" width="7.5703125" style="56" bestFit="1" customWidth="1"/>
    <col min="7977" max="7977" width="9.140625" style="56"/>
    <col min="7978" max="7978" width="7.5703125" style="56" bestFit="1" customWidth="1"/>
    <col min="7979" max="7980" width="8" style="56" bestFit="1" customWidth="1"/>
    <col min="7981" max="8219" width="9.140625" style="56"/>
    <col min="8220" max="8220" width="14.28515625" style="56" bestFit="1" customWidth="1"/>
    <col min="8221" max="8222" width="6.5703125" style="56" bestFit="1" customWidth="1"/>
    <col min="8223" max="8223" width="5.140625" style="56" bestFit="1" customWidth="1"/>
    <col min="8224" max="8224" width="7.5703125" style="56" bestFit="1" customWidth="1"/>
    <col min="8225" max="8225" width="9" style="56" bestFit="1" customWidth="1"/>
    <col min="8226" max="8226" width="8" style="56" bestFit="1" customWidth="1"/>
    <col min="8227" max="8227" width="8.28515625" style="56" bestFit="1" customWidth="1"/>
    <col min="8228" max="8228" width="10.7109375" style="56" bestFit="1" customWidth="1"/>
    <col min="8229" max="8229" width="7.5703125" style="56" bestFit="1" customWidth="1"/>
    <col min="8230" max="8230" width="9" style="56" bestFit="1" customWidth="1"/>
    <col min="8231" max="8231" width="7.7109375" style="56" bestFit="1" customWidth="1"/>
    <col min="8232" max="8232" width="7.5703125" style="56" bestFit="1" customWidth="1"/>
    <col min="8233" max="8233" width="9.140625" style="56"/>
    <col min="8234" max="8234" width="7.5703125" style="56" bestFit="1" customWidth="1"/>
    <col min="8235" max="8236" width="8" style="56" bestFit="1" customWidth="1"/>
    <col min="8237" max="8475" width="9.140625" style="56"/>
    <col min="8476" max="8476" width="14.28515625" style="56" bestFit="1" customWidth="1"/>
    <col min="8477" max="8478" width="6.5703125" style="56" bestFit="1" customWidth="1"/>
    <col min="8479" max="8479" width="5.140625" style="56" bestFit="1" customWidth="1"/>
    <col min="8480" max="8480" width="7.5703125" style="56" bestFit="1" customWidth="1"/>
    <col min="8481" max="8481" width="9" style="56" bestFit="1" customWidth="1"/>
    <col min="8482" max="8482" width="8" style="56" bestFit="1" customWidth="1"/>
    <col min="8483" max="8483" width="8.28515625" style="56" bestFit="1" customWidth="1"/>
    <col min="8484" max="8484" width="10.7109375" style="56" bestFit="1" customWidth="1"/>
    <col min="8485" max="8485" width="7.5703125" style="56" bestFit="1" customWidth="1"/>
    <col min="8486" max="8486" width="9" style="56" bestFit="1" customWidth="1"/>
    <col min="8487" max="8487" width="7.7109375" style="56" bestFit="1" customWidth="1"/>
    <col min="8488" max="8488" width="7.5703125" style="56" bestFit="1" customWidth="1"/>
    <col min="8489" max="8489" width="9.140625" style="56"/>
    <col min="8490" max="8490" width="7.5703125" style="56" bestFit="1" customWidth="1"/>
    <col min="8491" max="8492" width="8" style="56" bestFit="1" customWidth="1"/>
    <col min="8493" max="8731" width="9.140625" style="56"/>
    <col min="8732" max="8732" width="14.28515625" style="56" bestFit="1" customWidth="1"/>
    <col min="8733" max="8734" width="6.5703125" style="56" bestFit="1" customWidth="1"/>
    <col min="8735" max="8735" width="5.140625" style="56" bestFit="1" customWidth="1"/>
    <col min="8736" max="8736" width="7.5703125" style="56" bestFit="1" customWidth="1"/>
    <col min="8737" max="8737" width="9" style="56" bestFit="1" customWidth="1"/>
    <col min="8738" max="8738" width="8" style="56" bestFit="1" customWidth="1"/>
    <col min="8739" max="8739" width="8.28515625" style="56" bestFit="1" customWidth="1"/>
    <col min="8740" max="8740" width="10.7109375" style="56" bestFit="1" customWidth="1"/>
    <col min="8741" max="8741" width="7.5703125" style="56" bestFit="1" customWidth="1"/>
    <col min="8742" max="8742" width="9" style="56" bestFit="1" customWidth="1"/>
    <col min="8743" max="8743" width="7.7109375" style="56" bestFit="1" customWidth="1"/>
    <col min="8744" max="8744" width="7.5703125" style="56" bestFit="1" customWidth="1"/>
    <col min="8745" max="8745" width="9.140625" style="56"/>
    <col min="8746" max="8746" width="7.5703125" style="56" bestFit="1" customWidth="1"/>
    <col min="8747" max="8748" width="8" style="56" bestFit="1" customWidth="1"/>
    <col min="8749" max="8987" width="9.140625" style="56"/>
    <col min="8988" max="8988" width="14.28515625" style="56" bestFit="1" customWidth="1"/>
    <col min="8989" max="8990" width="6.5703125" style="56" bestFit="1" customWidth="1"/>
    <col min="8991" max="8991" width="5.140625" style="56" bestFit="1" customWidth="1"/>
    <col min="8992" max="8992" width="7.5703125" style="56" bestFit="1" customWidth="1"/>
    <col min="8993" max="8993" width="9" style="56" bestFit="1" customWidth="1"/>
    <col min="8994" max="8994" width="8" style="56" bestFit="1" customWidth="1"/>
    <col min="8995" max="8995" width="8.28515625" style="56" bestFit="1" customWidth="1"/>
    <col min="8996" max="8996" width="10.7109375" style="56" bestFit="1" customWidth="1"/>
    <col min="8997" max="8997" width="7.5703125" style="56" bestFit="1" customWidth="1"/>
    <col min="8998" max="8998" width="9" style="56" bestFit="1" customWidth="1"/>
    <col min="8999" max="8999" width="7.7109375" style="56" bestFit="1" customWidth="1"/>
    <col min="9000" max="9000" width="7.5703125" style="56" bestFit="1" customWidth="1"/>
    <col min="9001" max="9001" width="9.140625" style="56"/>
    <col min="9002" max="9002" width="7.5703125" style="56" bestFit="1" customWidth="1"/>
    <col min="9003" max="9004" width="8" style="56" bestFit="1" customWidth="1"/>
    <col min="9005" max="9243" width="9.140625" style="56"/>
    <col min="9244" max="9244" width="14.28515625" style="56" bestFit="1" customWidth="1"/>
    <col min="9245" max="9246" width="6.5703125" style="56" bestFit="1" customWidth="1"/>
    <col min="9247" max="9247" width="5.140625" style="56" bestFit="1" customWidth="1"/>
    <col min="9248" max="9248" width="7.5703125" style="56" bestFit="1" customWidth="1"/>
    <col min="9249" max="9249" width="9" style="56" bestFit="1" customWidth="1"/>
    <col min="9250" max="9250" width="8" style="56" bestFit="1" customWidth="1"/>
    <col min="9251" max="9251" width="8.28515625" style="56" bestFit="1" customWidth="1"/>
    <col min="9252" max="9252" width="10.7109375" style="56" bestFit="1" customWidth="1"/>
    <col min="9253" max="9253" width="7.5703125" style="56" bestFit="1" customWidth="1"/>
    <col min="9254" max="9254" width="9" style="56" bestFit="1" customWidth="1"/>
    <col min="9255" max="9255" width="7.7109375" style="56" bestFit="1" customWidth="1"/>
    <col min="9256" max="9256" width="7.5703125" style="56" bestFit="1" customWidth="1"/>
    <col min="9257" max="9257" width="9.140625" style="56"/>
    <col min="9258" max="9258" width="7.5703125" style="56" bestFit="1" customWidth="1"/>
    <col min="9259" max="9260" width="8" style="56" bestFit="1" customWidth="1"/>
    <col min="9261" max="9499" width="9.140625" style="56"/>
    <col min="9500" max="9500" width="14.28515625" style="56" bestFit="1" customWidth="1"/>
    <col min="9501" max="9502" width="6.5703125" style="56" bestFit="1" customWidth="1"/>
    <col min="9503" max="9503" width="5.140625" style="56" bestFit="1" customWidth="1"/>
    <col min="9504" max="9504" width="7.5703125" style="56" bestFit="1" customWidth="1"/>
    <col min="9505" max="9505" width="9" style="56" bestFit="1" customWidth="1"/>
    <col min="9506" max="9506" width="8" style="56" bestFit="1" customWidth="1"/>
    <col min="9507" max="9507" width="8.28515625" style="56" bestFit="1" customWidth="1"/>
    <col min="9508" max="9508" width="10.7109375" style="56" bestFit="1" customWidth="1"/>
    <col min="9509" max="9509" width="7.5703125" style="56" bestFit="1" customWidth="1"/>
    <col min="9510" max="9510" width="9" style="56" bestFit="1" customWidth="1"/>
    <col min="9511" max="9511" width="7.7109375" style="56" bestFit="1" customWidth="1"/>
    <col min="9512" max="9512" width="7.5703125" style="56" bestFit="1" customWidth="1"/>
    <col min="9513" max="9513" width="9.140625" style="56"/>
    <col min="9514" max="9514" width="7.5703125" style="56" bestFit="1" customWidth="1"/>
    <col min="9515" max="9516" width="8" style="56" bestFit="1" customWidth="1"/>
    <col min="9517" max="9755" width="9.140625" style="56"/>
    <col min="9756" max="9756" width="14.28515625" style="56" bestFit="1" customWidth="1"/>
    <col min="9757" max="9758" width="6.5703125" style="56" bestFit="1" customWidth="1"/>
    <col min="9759" max="9759" width="5.140625" style="56" bestFit="1" customWidth="1"/>
    <col min="9760" max="9760" width="7.5703125" style="56" bestFit="1" customWidth="1"/>
    <col min="9761" max="9761" width="9" style="56" bestFit="1" customWidth="1"/>
    <col min="9762" max="9762" width="8" style="56" bestFit="1" customWidth="1"/>
    <col min="9763" max="9763" width="8.28515625" style="56" bestFit="1" customWidth="1"/>
    <col min="9764" max="9764" width="10.7109375" style="56" bestFit="1" customWidth="1"/>
    <col min="9765" max="9765" width="7.5703125" style="56" bestFit="1" customWidth="1"/>
    <col min="9766" max="9766" width="9" style="56" bestFit="1" customWidth="1"/>
    <col min="9767" max="9767" width="7.7109375" style="56" bestFit="1" customWidth="1"/>
    <col min="9768" max="9768" width="7.5703125" style="56" bestFit="1" customWidth="1"/>
    <col min="9769" max="9769" width="9.140625" style="56"/>
    <col min="9770" max="9770" width="7.5703125" style="56" bestFit="1" customWidth="1"/>
    <col min="9771" max="9772" width="8" style="56" bestFit="1" customWidth="1"/>
    <col min="9773" max="10011" width="9.140625" style="56"/>
    <col min="10012" max="10012" width="14.28515625" style="56" bestFit="1" customWidth="1"/>
    <col min="10013" max="10014" width="6.5703125" style="56" bestFit="1" customWidth="1"/>
    <col min="10015" max="10015" width="5.140625" style="56" bestFit="1" customWidth="1"/>
    <col min="10016" max="10016" width="7.5703125" style="56" bestFit="1" customWidth="1"/>
    <col min="10017" max="10017" width="9" style="56" bestFit="1" customWidth="1"/>
    <col min="10018" max="10018" width="8" style="56" bestFit="1" customWidth="1"/>
    <col min="10019" max="10019" width="8.28515625" style="56" bestFit="1" customWidth="1"/>
    <col min="10020" max="10020" width="10.7109375" style="56" bestFit="1" customWidth="1"/>
    <col min="10021" max="10021" width="7.5703125" style="56" bestFit="1" customWidth="1"/>
    <col min="10022" max="10022" width="9" style="56" bestFit="1" customWidth="1"/>
    <col min="10023" max="10023" width="7.7109375" style="56" bestFit="1" customWidth="1"/>
    <col min="10024" max="10024" width="7.5703125" style="56" bestFit="1" customWidth="1"/>
    <col min="10025" max="10025" width="9.140625" style="56"/>
    <col min="10026" max="10026" width="7.5703125" style="56" bestFit="1" customWidth="1"/>
    <col min="10027" max="10028" width="8" style="56" bestFit="1" customWidth="1"/>
    <col min="10029" max="10267" width="9.140625" style="56"/>
    <col min="10268" max="10268" width="14.28515625" style="56" bestFit="1" customWidth="1"/>
    <col min="10269" max="10270" width="6.5703125" style="56" bestFit="1" customWidth="1"/>
    <col min="10271" max="10271" width="5.140625" style="56" bestFit="1" customWidth="1"/>
    <col min="10272" max="10272" width="7.5703125" style="56" bestFit="1" customWidth="1"/>
    <col min="10273" max="10273" width="9" style="56" bestFit="1" customWidth="1"/>
    <col min="10274" max="10274" width="8" style="56" bestFit="1" customWidth="1"/>
    <col min="10275" max="10275" width="8.28515625" style="56" bestFit="1" customWidth="1"/>
    <col min="10276" max="10276" width="10.7109375" style="56" bestFit="1" customWidth="1"/>
    <col min="10277" max="10277" width="7.5703125" style="56" bestFit="1" customWidth="1"/>
    <col min="10278" max="10278" width="9" style="56" bestFit="1" customWidth="1"/>
    <col min="10279" max="10279" width="7.7109375" style="56" bestFit="1" customWidth="1"/>
    <col min="10280" max="10280" width="7.5703125" style="56" bestFit="1" customWidth="1"/>
    <col min="10281" max="10281" width="9.140625" style="56"/>
    <col min="10282" max="10282" width="7.5703125" style="56" bestFit="1" customWidth="1"/>
    <col min="10283" max="10284" width="8" style="56" bestFit="1" customWidth="1"/>
    <col min="10285" max="10523" width="9.140625" style="56"/>
    <col min="10524" max="10524" width="14.28515625" style="56" bestFit="1" customWidth="1"/>
    <col min="10525" max="10526" width="6.5703125" style="56" bestFit="1" customWidth="1"/>
    <col min="10527" max="10527" width="5.140625" style="56" bestFit="1" customWidth="1"/>
    <col min="10528" max="10528" width="7.5703125" style="56" bestFit="1" customWidth="1"/>
    <col min="10529" max="10529" width="9" style="56" bestFit="1" customWidth="1"/>
    <col min="10530" max="10530" width="8" style="56" bestFit="1" customWidth="1"/>
    <col min="10531" max="10531" width="8.28515625" style="56" bestFit="1" customWidth="1"/>
    <col min="10532" max="10532" width="10.7109375" style="56" bestFit="1" customWidth="1"/>
    <col min="10533" max="10533" width="7.5703125" style="56" bestFit="1" customWidth="1"/>
    <col min="10534" max="10534" width="9" style="56" bestFit="1" customWidth="1"/>
    <col min="10535" max="10535" width="7.7109375" style="56" bestFit="1" customWidth="1"/>
    <col min="10536" max="10536" width="7.5703125" style="56" bestFit="1" customWidth="1"/>
    <col min="10537" max="10537" width="9.140625" style="56"/>
    <col min="10538" max="10538" width="7.5703125" style="56" bestFit="1" customWidth="1"/>
    <col min="10539" max="10540" width="8" style="56" bestFit="1" customWidth="1"/>
    <col min="10541" max="10779" width="9.140625" style="56"/>
    <col min="10780" max="10780" width="14.28515625" style="56" bestFit="1" customWidth="1"/>
    <col min="10781" max="10782" width="6.5703125" style="56" bestFit="1" customWidth="1"/>
    <col min="10783" max="10783" width="5.140625" style="56" bestFit="1" customWidth="1"/>
    <col min="10784" max="10784" width="7.5703125" style="56" bestFit="1" customWidth="1"/>
    <col min="10785" max="10785" width="9" style="56" bestFit="1" customWidth="1"/>
    <col min="10786" max="10786" width="8" style="56" bestFit="1" customWidth="1"/>
    <col min="10787" max="10787" width="8.28515625" style="56" bestFit="1" customWidth="1"/>
    <col min="10788" max="10788" width="10.7109375" style="56" bestFit="1" customWidth="1"/>
    <col min="10789" max="10789" width="7.5703125" style="56" bestFit="1" customWidth="1"/>
    <col min="10790" max="10790" width="9" style="56" bestFit="1" customWidth="1"/>
    <col min="10791" max="10791" width="7.7109375" style="56" bestFit="1" customWidth="1"/>
    <col min="10792" max="10792" width="7.5703125" style="56" bestFit="1" customWidth="1"/>
    <col min="10793" max="10793" width="9.140625" style="56"/>
    <col min="10794" max="10794" width="7.5703125" style="56" bestFit="1" customWidth="1"/>
    <col min="10795" max="10796" width="8" style="56" bestFit="1" customWidth="1"/>
    <col min="10797" max="11035" width="9.140625" style="56"/>
    <col min="11036" max="11036" width="14.28515625" style="56" bestFit="1" customWidth="1"/>
    <col min="11037" max="11038" width="6.5703125" style="56" bestFit="1" customWidth="1"/>
    <col min="11039" max="11039" width="5.140625" style="56" bestFit="1" customWidth="1"/>
    <col min="11040" max="11040" width="7.5703125" style="56" bestFit="1" customWidth="1"/>
    <col min="11041" max="11041" width="9" style="56" bestFit="1" customWidth="1"/>
    <col min="11042" max="11042" width="8" style="56" bestFit="1" customWidth="1"/>
    <col min="11043" max="11043" width="8.28515625" style="56" bestFit="1" customWidth="1"/>
    <col min="11044" max="11044" width="10.7109375" style="56" bestFit="1" customWidth="1"/>
    <col min="11045" max="11045" width="7.5703125" style="56" bestFit="1" customWidth="1"/>
    <col min="11046" max="11046" width="9" style="56" bestFit="1" customWidth="1"/>
    <col min="11047" max="11047" width="7.7109375" style="56" bestFit="1" customWidth="1"/>
    <col min="11048" max="11048" width="7.5703125" style="56" bestFit="1" customWidth="1"/>
    <col min="11049" max="11049" width="9.140625" style="56"/>
    <col min="11050" max="11050" width="7.5703125" style="56" bestFit="1" customWidth="1"/>
    <col min="11051" max="11052" width="8" style="56" bestFit="1" customWidth="1"/>
    <col min="11053" max="11291" width="9.140625" style="56"/>
    <col min="11292" max="11292" width="14.28515625" style="56" bestFit="1" customWidth="1"/>
    <col min="11293" max="11294" width="6.5703125" style="56" bestFit="1" customWidth="1"/>
    <col min="11295" max="11295" width="5.140625" style="56" bestFit="1" customWidth="1"/>
    <col min="11296" max="11296" width="7.5703125" style="56" bestFit="1" customWidth="1"/>
    <col min="11297" max="11297" width="9" style="56" bestFit="1" customWidth="1"/>
    <col min="11298" max="11298" width="8" style="56" bestFit="1" customWidth="1"/>
    <col min="11299" max="11299" width="8.28515625" style="56" bestFit="1" customWidth="1"/>
    <col min="11300" max="11300" width="10.7109375" style="56" bestFit="1" customWidth="1"/>
    <col min="11301" max="11301" width="7.5703125" style="56" bestFit="1" customWidth="1"/>
    <col min="11302" max="11302" width="9" style="56" bestFit="1" customWidth="1"/>
    <col min="11303" max="11303" width="7.7109375" style="56" bestFit="1" customWidth="1"/>
    <col min="11304" max="11304" width="7.5703125" style="56" bestFit="1" customWidth="1"/>
    <col min="11305" max="11305" width="9.140625" style="56"/>
    <col min="11306" max="11306" width="7.5703125" style="56" bestFit="1" customWidth="1"/>
    <col min="11307" max="11308" width="8" style="56" bestFit="1" customWidth="1"/>
    <col min="11309" max="11547" width="9.140625" style="56"/>
    <col min="11548" max="11548" width="14.28515625" style="56" bestFit="1" customWidth="1"/>
    <col min="11549" max="11550" width="6.5703125" style="56" bestFit="1" customWidth="1"/>
    <col min="11551" max="11551" width="5.140625" style="56" bestFit="1" customWidth="1"/>
    <col min="11552" max="11552" width="7.5703125" style="56" bestFit="1" customWidth="1"/>
    <col min="11553" max="11553" width="9" style="56" bestFit="1" customWidth="1"/>
    <col min="11554" max="11554" width="8" style="56" bestFit="1" customWidth="1"/>
    <col min="11555" max="11555" width="8.28515625" style="56" bestFit="1" customWidth="1"/>
    <col min="11556" max="11556" width="10.7109375" style="56" bestFit="1" customWidth="1"/>
    <col min="11557" max="11557" width="7.5703125" style="56" bestFit="1" customWidth="1"/>
    <col min="11558" max="11558" width="9" style="56" bestFit="1" customWidth="1"/>
    <col min="11559" max="11559" width="7.7109375" style="56" bestFit="1" customWidth="1"/>
    <col min="11560" max="11560" width="7.5703125" style="56" bestFit="1" customWidth="1"/>
    <col min="11561" max="11561" width="9.140625" style="56"/>
    <col min="11562" max="11562" width="7.5703125" style="56" bestFit="1" customWidth="1"/>
    <col min="11563" max="11564" width="8" style="56" bestFit="1" customWidth="1"/>
    <col min="11565" max="11803" width="9.140625" style="56"/>
    <col min="11804" max="11804" width="14.28515625" style="56" bestFit="1" customWidth="1"/>
    <col min="11805" max="11806" width="6.5703125" style="56" bestFit="1" customWidth="1"/>
    <col min="11807" max="11807" width="5.140625" style="56" bestFit="1" customWidth="1"/>
    <col min="11808" max="11808" width="7.5703125" style="56" bestFit="1" customWidth="1"/>
    <col min="11809" max="11809" width="9" style="56" bestFit="1" customWidth="1"/>
    <col min="11810" max="11810" width="8" style="56" bestFit="1" customWidth="1"/>
    <col min="11811" max="11811" width="8.28515625" style="56" bestFit="1" customWidth="1"/>
    <col min="11812" max="11812" width="10.7109375" style="56" bestFit="1" customWidth="1"/>
    <col min="11813" max="11813" width="7.5703125" style="56" bestFit="1" customWidth="1"/>
    <col min="11814" max="11814" width="9" style="56" bestFit="1" customWidth="1"/>
    <col min="11815" max="11815" width="7.7109375" style="56" bestFit="1" customWidth="1"/>
    <col min="11816" max="11816" width="7.5703125" style="56" bestFit="1" customWidth="1"/>
    <col min="11817" max="11817" width="9.140625" style="56"/>
    <col min="11818" max="11818" width="7.5703125" style="56" bestFit="1" customWidth="1"/>
    <col min="11819" max="11820" width="8" style="56" bestFit="1" customWidth="1"/>
    <col min="11821" max="12059" width="9.140625" style="56"/>
    <col min="12060" max="12060" width="14.28515625" style="56" bestFit="1" customWidth="1"/>
    <col min="12061" max="12062" width="6.5703125" style="56" bestFit="1" customWidth="1"/>
    <col min="12063" max="12063" width="5.140625" style="56" bestFit="1" customWidth="1"/>
    <col min="12064" max="12064" width="7.5703125" style="56" bestFit="1" customWidth="1"/>
    <col min="12065" max="12065" width="9" style="56" bestFit="1" customWidth="1"/>
    <col min="12066" max="12066" width="8" style="56" bestFit="1" customWidth="1"/>
    <col min="12067" max="12067" width="8.28515625" style="56" bestFit="1" customWidth="1"/>
    <col min="12068" max="12068" width="10.7109375" style="56" bestFit="1" customWidth="1"/>
    <col min="12069" max="12069" width="7.5703125" style="56" bestFit="1" customWidth="1"/>
    <col min="12070" max="12070" width="9" style="56" bestFit="1" customWidth="1"/>
    <col min="12071" max="12071" width="7.7109375" style="56" bestFit="1" customWidth="1"/>
    <col min="12072" max="12072" width="7.5703125" style="56" bestFit="1" customWidth="1"/>
    <col min="12073" max="12073" width="9.140625" style="56"/>
    <col min="12074" max="12074" width="7.5703125" style="56" bestFit="1" customWidth="1"/>
    <col min="12075" max="12076" width="8" style="56" bestFit="1" customWidth="1"/>
    <col min="12077" max="12315" width="9.140625" style="56"/>
    <col min="12316" max="12316" width="14.28515625" style="56" bestFit="1" customWidth="1"/>
    <col min="12317" max="12318" width="6.5703125" style="56" bestFit="1" customWidth="1"/>
    <col min="12319" max="12319" width="5.140625" style="56" bestFit="1" customWidth="1"/>
    <col min="12320" max="12320" width="7.5703125" style="56" bestFit="1" customWidth="1"/>
    <col min="12321" max="12321" width="9" style="56" bestFit="1" customWidth="1"/>
    <col min="12322" max="12322" width="8" style="56" bestFit="1" customWidth="1"/>
    <col min="12323" max="12323" width="8.28515625" style="56" bestFit="1" customWidth="1"/>
    <col min="12324" max="12324" width="10.7109375" style="56" bestFit="1" customWidth="1"/>
    <col min="12325" max="12325" width="7.5703125" style="56" bestFit="1" customWidth="1"/>
    <col min="12326" max="12326" width="9" style="56" bestFit="1" customWidth="1"/>
    <col min="12327" max="12327" width="7.7109375" style="56" bestFit="1" customWidth="1"/>
    <col min="12328" max="12328" width="7.5703125" style="56" bestFit="1" customWidth="1"/>
    <col min="12329" max="12329" width="9.140625" style="56"/>
    <col min="12330" max="12330" width="7.5703125" style="56" bestFit="1" customWidth="1"/>
    <col min="12331" max="12332" width="8" style="56" bestFit="1" customWidth="1"/>
    <col min="12333" max="12571" width="9.140625" style="56"/>
    <col min="12572" max="12572" width="14.28515625" style="56" bestFit="1" customWidth="1"/>
    <col min="12573" max="12574" width="6.5703125" style="56" bestFit="1" customWidth="1"/>
    <col min="12575" max="12575" width="5.140625" style="56" bestFit="1" customWidth="1"/>
    <col min="12576" max="12576" width="7.5703125" style="56" bestFit="1" customWidth="1"/>
    <col min="12577" max="12577" width="9" style="56" bestFit="1" customWidth="1"/>
    <col min="12578" max="12578" width="8" style="56" bestFit="1" customWidth="1"/>
    <col min="12579" max="12579" width="8.28515625" style="56" bestFit="1" customWidth="1"/>
    <col min="12580" max="12580" width="10.7109375" style="56" bestFit="1" customWidth="1"/>
    <col min="12581" max="12581" width="7.5703125" style="56" bestFit="1" customWidth="1"/>
    <col min="12582" max="12582" width="9" style="56" bestFit="1" customWidth="1"/>
    <col min="12583" max="12583" width="7.7109375" style="56" bestFit="1" customWidth="1"/>
    <col min="12584" max="12584" width="7.5703125" style="56" bestFit="1" customWidth="1"/>
    <col min="12585" max="12585" width="9.140625" style="56"/>
    <col min="12586" max="12586" width="7.5703125" style="56" bestFit="1" customWidth="1"/>
    <col min="12587" max="12588" width="8" style="56" bestFit="1" customWidth="1"/>
    <col min="12589" max="12827" width="9.140625" style="56"/>
    <col min="12828" max="12828" width="14.28515625" style="56" bestFit="1" customWidth="1"/>
    <col min="12829" max="12830" width="6.5703125" style="56" bestFit="1" customWidth="1"/>
    <col min="12831" max="12831" width="5.140625" style="56" bestFit="1" customWidth="1"/>
    <col min="12832" max="12832" width="7.5703125" style="56" bestFit="1" customWidth="1"/>
    <col min="12833" max="12833" width="9" style="56" bestFit="1" customWidth="1"/>
    <col min="12834" max="12834" width="8" style="56" bestFit="1" customWidth="1"/>
    <col min="12835" max="12835" width="8.28515625" style="56" bestFit="1" customWidth="1"/>
    <col min="12836" max="12836" width="10.7109375" style="56" bestFit="1" customWidth="1"/>
    <col min="12837" max="12837" width="7.5703125" style="56" bestFit="1" customWidth="1"/>
    <col min="12838" max="12838" width="9" style="56" bestFit="1" customWidth="1"/>
    <col min="12839" max="12839" width="7.7109375" style="56" bestFit="1" customWidth="1"/>
    <col min="12840" max="12840" width="7.5703125" style="56" bestFit="1" customWidth="1"/>
    <col min="12841" max="12841" width="9.140625" style="56"/>
    <col min="12842" max="12842" width="7.5703125" style="56" bestFit="1" customWidth="1"/>
    <col min="12843" max="12844" width="8" style="56" bestFit="1" customWidth="1"/>
    <col min="12845" max="13083" width="9.140625" style="56"/>
    <col min="13084" max="13084" width="14.28515625" style="56" bestFit="1" customWidth="1"/>
    <col min="13085" max="13086" width="6.5703125" style="56" bestFit="1" customWidth="1"/>
    <col min="13087" max="13087" width="5.140625" style="56" bestFit="1" customWidth="1"/>
    <col min="13088" max="13088" width="7.5703125" style="56" bestFit="1" customWidth="1"/>
    <col min="13089" max="13089" width="9" style="56" bestFit="1" customWidth="1"/>
    <col min="13090" max="13090" width="8" style="56" bestFit="1" customWidth="1"/>
    <col min="13091" max="13091" width="8.28515625" style="56" bestFit="1" customWidth="1"/>
    <col min="13092" max="13092" width="10.7109375" style="56" bestFit="1" customWidth="1"/>
    <col min="13093" max="13093" width="7.5703125" style="56" bestFit="1" customWidth="1"/>
    <col min="13094" max="13094" width="9" style="56" bestFit="1" customWidth="1"/>
    <col min="13095" max="13095" width="7.7109375" style="56" bestFit="1" customWidth="1"/>
    <col min="13096" max="13096" width="7.5703125" style="56" bestFit="1" customWidth="1"/>
    <col min="13097" max="13097" width="9.140625" style="56"/>
    <col min="13098" max="13098" width="7.5703125" style="56" bestFit="1" customWidth="1"/>
    <col min="13099" max="13100" width="8" style="56" bestFit="1" customWidth="1"/>
    <col min="13101" max="13339" width="9.140625" style="56"/>
    <col min="13340" max="13340" width="14.28515625" style="56" bestFit="1" customWidth="1"/>
    <col min="13341" max="13342" width="6.5703125" style="56" bestFit="1" customWidth="1"/>
    <col min="13343" max="13343" width="5.140625" style="56" bestFit="1" customWidth="1"/>
    <col min="13344" max="13344" width="7.5703125" style="56" bestFit="1" customWidth="1"/>
    <col min="13345" max="13345" width="9" style="56" bestFit="1" customWidth="1"/>
    <col min="13346" max="13346" width="8" style="56" bestFit="1" customWidth="1"/>
    <col min="13347" max="13347" width="8.28515625" style="56" bestFit="1" customWidth="1"/>
    <col min="13348" max="13348" width="10.7109375" style="56" bestFit="1" customWidth="1"/>
    <col min="13349" max="13349" width="7.5703125" style="56" bestFit="1" customWidth="1"/>
    <col min="13350" max="13350" width="9" style="56" bestFit="1" customWidth="1"/>
    <col min="13351" max="13351" width="7.7109375" style="56" bestFit="1" customWidth="1"/>
    <col min="13352" max="13352" width="7.5703125" style="56" bestFit="1" customWidth="1"/>
    <col min="13353" max="13353" width="9.140625" style="56"/>
    <col min="13354" max="13354" width="7.5703125" style="56" bestFit="1" customWidth="1"/>
    <col min="13355" max="13356" width="8" style="56" bestFit="1" customWidth="1"/>
    <col min="13357" max="13595" width="9.140625" style="56"/>
    <col min="13596" max="13596" width="14.28515625" style="56" bestFit="1" customWidth="1"/>
    <col min="13597" max="13598" width="6.5703125" style="56" bestFit="1" customWidth="1"/>
    <col min="13599" max="13599" width="5.140625" style="56" bestFit="1" customWidth="1"/>
    <col min="13600" max="13600" width="7.5703125" style="56" bestFit="1" customWidth="1"/>
    <col min="13601" max="13601" width="9" style="56" bestFit="1" customWidth="1"/>
    <col min="13602" max="13602" width="8" style="56" bestFit="1" customWidth="1"/>
    <col min="13603" max="13603" width="8.28515625" style="56" bestFit="1" customWidth="1"/>
    <col min="13604" max="13604" width="10.7109375" style="56" bestFit="1" customWidth="1"/>
    <col min="13605" max="13605" width="7.5703125" style="56" bestFit="1" customWidth="1"/>
    <col min="13606" max="13606" width="9" style="56" bestFit="1" customWidth="1"/>
    <col min="13607" max="13607" width="7.7109375" style="56" bestFit="1" customWidth="1"/>
    <col min="13608" max="13608" width="7.5703125" style="56" bestFit="1" customWidth="1"/>
    <col min="13609" max="13609" width="9.140625" style="56"/>
    <col min="13610" max="13610" width="7.5703125" style="56" bestFit="1" customWidth="1"/>
    <col min="13611" max="13612" width="8" style="56" bestFit="1" customWidth="1"/>
    <col min="13613" max="13851" width="9.140625" style="56"/>
    <col min="13852" max="13852" width="14.28515625" style="56" bestFit="1" customWidth="1"/>
    <col min="13853" max="13854" width="6.5703125" style="56" bestFit="1" customWidth="1"/>
    <col min="13855" max="13855" width="5.140625" style="56" bestFit="1" customWidth="1"/>
    <col min="13856" max="13856" width="7.5703125" style="56" bestFit="1" customWidth="1"/>
    <col min="13857" max="13857" width="9" style="56" bestFit="1" customWidth="1"/>
    <col min="13858" max="13858" width="8" style="56" bestFit="1" customWidth="1"/>
    <col min="13859" max="13859" width="8.28515625" style="56" bestFit="1" customWidth="1"/>
    <col min="13860" max="13860" width="10.7109375" style="56" bestFit="1" customWidth="1"/>
    <col min="13861" max="13861" width="7.5703125" style="56" bestFit="1" customWidth="1"/>
    <col min="13862" max="13862" width="9" style="56" bestFit="1" customWidth="1"/>
    <col min="13863" max="13863" width="7.7109375" style="56" bestFit="1" customWidth="1"/>
    <col min="13864" max="13864" width="7.5703125" style="56" bestFit="1" customWidth="1"/>
    <col min="13865" max="13865" width="9.140625" style="56"/>
    <col min="13866" max="13866" width="7.5703125" style="56" bestFit="1" customWidth="1"/>
    <col min="13867" max="13868" width="8" style="56" bestFit="1" customWidth="1"/>
    <col min="13869" max="14107" width="9.140625" style="56"/>
    <col min="14108" max="14108" width="14.28515625" style="56" bestFit="1" customWidth="1"/>
    <col min="14109" max="14110" width="6.5703125" style="56" bestFit="1" customWidth="1"/>
    <col min="14111" max="14111" width="5.140625" style="56" bestFit="1" customWidth="1"/>
    <col min="14112" max="14112" width="7.5703125" style="56" bestFit="1" customWidth="1"/>
    <col min="14113" max="14113" width="9" style="56" bestFit="1" customWidth="1"/>
    <col min="14114" max="14114" width="8" style="56" bestFit="1" customWidth="1"/>
    <col min="14115" max="14115" width="8.28515625" style="56" bestFit="1" customWidth="1"/>
    <col min="14116" max="14116" width="10.7109375" style="56" bestFit="1" customWidth="1"/>
    <col min="14117" max="14117" width="7.5703125" style="56" bestFit="1" customWidth="1"/>
    <col min="14118" max="14118" width="9" style="56" bestFit="1" customWidth="1"/>
    <col min="14119" max="14119" width="7.7109375" style="56" bestFit="1" customWidth="1"/>
    <col min="14120" max="14120" width="7.5703125" style="56" bestFit="1" customWidth="1"/>
    <col min="14121" max="14121" width="9.140625" style="56"/>
    <col min="14122" max="14122" width="7.5703125" style="56" bestFit="1" customWidth="1"/>
    <col min="14123" max="14124" width="8" style="56" bestFit="1" customWidth="1"/>
    <col min="14125" max="14363" width="9.140625" style="56"/>
    <col min="14364" max="14364" width="14.28515625" style="56" bestFit="1" customWidth="1"/>
    <col min="14365" max="14366" width="6.5703125" style="56" bestFit="1" customWidth="1"/>
    <col min="14367" max="14367" width="5.140625" style="56" bestFit="1" customWidth="1"/>
    <col min="14368" max="14368" width="7.5703125" style="56" bestFit="1" customWidth="1"/>
    <col min="14369" max="14369" width="9" style="56" bestFit="1" customWidth="1"/>
    <col min="14370" max="14370" width="8" style="56" bestFit="1" customWidth="1"/>
    <col min="14371" max="14371" width="8.28515625" style="56" bestFit="1" customWidth="1"/>
    <col min="14372" max="14372" width="10.7109375" style="56" bestFit="1" customWidth="1"/>
    <col min="14373" max="14373" width="7.5703125" style="56" bestFit="1" customWidth="1"/>
    <col min="14374" max="14374" width="9" style="56" bestFit="1" customWidth="1"/>
    <col min="14375" max="14375" width="7.7109375" style="56" bestFit="1" customWidth="1"/>
    <col min="14376" max="14376" width="7.5703125" style="56" bestFit="1" customWidth="1"/>
    <col min="14377" max="14377" width="9.140625" style="56"/>
    <col min="14378" max="14378" width="7.5703125" style="56" bestFit="1" customWidth="1"/>
    <col min="14379" max="14380" width="8" style="56" bestFit="1" customWidth="1"/>
    <col min="14381" max="14619" width="9.140625" style="56"/>
    <col min="14620" max="14620" width="14.28515625" style="56" bestFit="1" customWidth="1"/>
    <col min="14621" max="14622" width="6.5703125" style="56" bestFit="1" customWidth="1"/>
    <col min="14623" max="14623" width="5.140625" style="56" bestFit="1" customWidth="1"/>
    <col min="14624" max="14624" width="7.5703125" style="56" bestFit="1" customWidth="1"/>
    <col min="14625" max="14625" width="9" style="56" bestFit="1" customWidth="1"/>
    <col min="14626" max="14626" width="8" style="56" bestFit="1" customWidth="1"/>
    <col min="14627" max="14627" width="8.28515625" style="56" bestFit="1" customWidth="1"/>
    <col min="14628" max="14628" width="10.7109375" style="56" bestFit="1" customWidth="1"/>
    <col min="14629" max="14629" width="7.5703125" style="56" bestFit="1" customWidth="1"/>
    <col min="14630" max="14630" width="9" style="56" bestFit="1" customWidth="1"/>
    <col min="14631" max="14631" width="7.7109375" style="56" bestFit="1" customWidth="1"/>
    <col min="14632" max="14632" width="7.5703125" style="56" bestFit="1" customWidth="1"/>
    <col min="14633" max="14633" width="9.140625" style="56"/>
    <col min="14634" max="14634" width="7.5703125" style="56" bestFit="1" customWidth="1"/>
    <col min="14635" max="14636" width="8" style="56" bestFit="1" customWidth="1"/>
    <col min="14637" max="14875" width="9.140625" style="56"/>
    <col min="14876" max="14876" width="14.28515625" style="56" bestFit="1" customWidth="1"/>
    <col min="14877" max="14878" width="6.5703125" style="56" bestFit="1" customWidth="1"/>
    <col min="14879" max="14879" width="5.140625" style="56" bestFit="1" customWidth="1"/>
    <col min="14880" max="14880" width="7.5703125" style="56" bestFit="1" customWidth="1"/>
    <col min="14881" max="14881" width="9" style="56" bestFit="1" customWidth="1"/>
    <col min="14882" max="14882" width="8" style="56" bestFit="1" customWidth="1"/>
    <col min="14883" max="14883" width="8.28515625" style="56" bestFit="1" customWidth="1"/>
    <col min="14884" max="14884" width="10.7109375" style="56" bestFit="1" customWidth="1"/>
    <col min="14885" max="14885" width="7.5703125" style="56" bestFit="1" customWidth="1"/>
    <col min="14886" max="14886" width="9" style="56" bestFit="1" customWidth="1"/>
    <col min="14887" max="14887" width="7.7109375" style="56" bestFit="1" customWidth="1"/>
    <col min="14888" max="14888" width="7.5703125" style="56" bestFit="1" customWidth="1"/>
    <col min="14889" max="14889" width="9.140625" style="56"/>
    <col min="14890" max="14890" width="7.5703125" style="56" bestFit="1" customWidth="1"/>
    <col min="14891" max="14892" width="8" style="56" bestFit="1" customWidth="1"/>
    <col min="14893" max="15131" width="9.140625" style="56"/>
    <col min="15132" max="15132" width="14.28515625" style="56" bestFit="1" customWidth="1"/>
    <col min="15133" max="15134" width="6.5703125" style="56" bestFit="1" customWidth="1"/>
    <col min="15135" max="15135" width="5.140625" style="56" bestFit="1" customWidth="1"/>
    <col min="15136" max="15136" width="7.5703125" style="56" bestFit="1" customWidth="1"/>
    <col min="15137" max="15137" width="9" style="56" bestFit="1" customWidth="1"/>
    <col min="15138" max="15138" width="8" style="56" bestFit="1" customWidth="1"/>
    <col min="15139" max="15139" width="8.28515625" style="56" bestFit="1" customWidth="1"/>
    <col min="15140" max="15140" width="10.7109375" style="56" bestFit="1" customWidth="1"/>
    <col min="15141" max="15141" width="7.5703125" style="56" bestFit="1" customWidth="1"/>
    <col min="15142" max="15142" width="9" style="56" bestFit="1" customWidth="1"/>
    <col min="15143" max="15143" width="7.7109375" style="56" bestFit="1" customWidth="1"/>
    <col min="15144" max="15144" width="7.5703125" style="56" bestFit="1" customWidth="1"/>
    <col min="15145" max="15145" width="9.140625" style="56"/>
    <col min="15146" max="15146" width="7.5703125" style="56" bestFit="1" customWidth="1"/>
    <col min="15147" max="15148" width="8" style="56" bestFit="1" customWidth="1"/>
    <col min="15149" max="15387" width="9.140625" style="56"/>
    <col min="15388" max="15388" width="14.28515625" style="56" bestFit="1" customWidth="1"/>
    <col min="15389" max="15390" width="6.5703125" style="56" bestFit="1" customWidth="1"/>
    <col min="15391" max="15391" width="5.140625" style="56" bestFit="1" customWidth="1"/>
    <col min="15392" max="15392" width="7.5703125" style="56" bestFit="1" customWidth="1"/>
    <col min="15393" max="15393" width="9" style="56" bestFit="1" customWidth="1"/>
    <col min="15394" max="15394" width="8" style="56" bestFit="1" customWidth="1"/>
    <col min="15395" max="15395" width="8.28515625" style="56" bestFit="1" customWidth="1"/>
    <col min="15396" max="15396" width="10.7109375" style="56" bestFit="1" customWidth="1"/>
    <col min="15397" max="15397" width="7.5703125" style="56" bestFit="1" customWidth="1"/>
    <col min="15398" max="15398" width="9" style="56" bestFit="1" customWidth="1"/>
    <col min="15399" max="15399" width="7.7109375" style="56" bestFit="1" customWidth="1"/>
    <col min="15400" max="15400" width="7.5703125" style="56" bestFit="1" customWidth="1"/>
    <col min="15401" max="15401" width="9.140625" style="56"/>
    <col min="15402" max="15402" width="7.5703125" style="56" bestFit="1" customWidth="1"/>
    <col min="15403" max="15404" width="8" style="56" bestFit="1" customWidth="1"/>
    <col min="15405" max="15643" width="9.140625" style="56"/>
    <col min="15644" max="15644" width="14.28515625" style="56" bestFit="1" customWidth="1"/>
    <col min="15645" max="15646" width="6.5703125" style="56" bestFit="1" customWidth="1"/>
    <col min="15647" max="15647" width="5.140625" style="56" bestFit="1" customWidth="1"/>
    <col min="15648" max="15648" width="7.5703125" style="56" bestFit="1" customWidth="1"/>
    <col min="15649" max="15649" width="9" style="56" bestFit="1" customWidth="1"/>
    <col min="15650" max="15650" width="8" style="56" bestFit="1" customWidth="1"/>
    <col min="15651" max="15651" width="8.28515625" style="56" bestFit="1" customWidth="1"/>
    <col min="15652" max="15652" width="10.7109375" style="56" bestFit="1" customWidth="1"/>
    <col min="15653" max="15653" width="7.5703125" style="56" bestFit="1" customWidth="1"/>
    <col min="15654" max="15654" width="9" style="56" bestFit="1" customWidth="1"/>
    <col min="15655" max="15655" width="7.7109375" style="56" bestFit="1" customWidth="1"/>
    <col min="15656" max="15656" width="7.5703125" style="56" bestFit="1" customWidth="1"/>
    <col min="15657" max="15657" width="9.140625" style="56"/>
    <col min="15658" max="15658" width="7.5703125" style="56" bestFit="1" customWidth="1"/>
    <col min="15659" max="15660" width="8" style="56" bestFit="1" customWidth="1"/>
    <col min="15661" max="15899" width="9.140625" style="56"/>
    <col min="15900" max="15900" width="14.28515625" style="56" bestFit="1" customWidth="1"/>
    <col min="15901" max="15902" width="6.5703125" style="56" bestFit="1" customWidth="1"/>
    <col min="15903" max="15903" width="5.140625" style="56" bestFit="1" customWidth="1"/>
    <col min="15904" max="15904" width="7.5703125" style="56" bestFit="1" customWidth="1"/>
    <col min="15905" max="15905" width="9" style="56" bestFit="1" customWidth="1"/>
    <col min="15906" max="15906" width="8" style="56" bestFit="1" customWidth="1"/>
    <col min="15907" max="15907" width="8.28515625" style="56" bestFit="1" customWidth="1"/>
    <col min="15908" max="15908" width="10.7109375" style="56" bestFit="1" customWidth="1"/>
    <col min="15909" max="15909" width="7.5703125" style="56" bestFit="1" customWidth="1"/>
    <col min="15910" max="15910" width="9" style="56" bestFit="1" customWidth="1"/>
    <col min="15911" max="15911" width="7.7109375" style="56" bestFit="1" customWidth="1"/>
    <col min="15912" max="15912" width="7.5703125" style="56" bestFit="1" customWidth="1"/>
    <col min="15913" max="15913" width="9.140625" style="56"/>
    <col min="15914" max="15914" width="7.5703125" style="56" bestFit="1" customWidth="1"/>
    <col min="15915" max="15916" width="8" style="56" bestFit="1" customWidth="1"/>
    <col min="15917" max="16155" width="9.140625" style="56"/>
    <col min="16156" max="16156" width="14.28515625" style="56" bestFit="1" customWidth="1"/>
    <col min="16157" max="16158" width="6.5703125" style="56" bestFit="1" customWidth="1"/>
    <col min="16159" max="16159" width="5.140625" style="56" bestFit="1" customWidth="1"/>
    <col min="16160" max="16160" width="7.5703125" style="56" bestFit="1" customWidth="1"/>
    <col min="16161" max="16161" width="9" style="56" bestFit="1" customWidth="1"/>
    <col min="16162" max="16162" width="8" style="56" bestFit="1" customWidth="1"/>
    <col min="16163" max="16163" width="8.28515625" style="56" bestFit="1" customWidth="1"/>
    <col min="16164" max="16164" width="10.7109375" style="56" bestFit="1" customWidth="1"/>
    <col min="16165" max="16165" width="7.5703125" style="56" bestFit="1" customWidth="1"/>
    <col min="16166" max="16166" width="9" style="56" bestFit="1" customWidth="1"/>
    <col min="16167" max="16167" width="7.7109375" style="56" bestFit="1" customWidth="1"/>
    <col min="16168" max="16168" width="7.5703125" style="56" bestFit="1" customWidth="1"/>
    <col min="16169" max="16169" width="9.140625" style="56"/>
    <col min="16170" max="16170" width="7.5703125" style="56" bestFit="1" customWidth="1"/>
    <col min="16171" max="16172" width="8" style="56" bestFit="1" customWidth="1"/>
    <col min="16173" max="16384" width="9.140625" style="56"/>
  </cols>
  <sheetData>
    <row r="1" spans="1:51">
      <c r="A1" s="50" t="s">
        <v>65</v>
      </c>
      <c r="B1" s="51" t="e">
        <f>#REF!</f>
        <v>#REF!</v>
      </c>
      <c r="C1" s="52"/>
      <c r="D1" s="53"/>
      <c r="E1" s="53"/>
      <c r="F1" s="53"/>
      <c r="G1" s="54"/>
      <c r="H1" s="53"/>
      <c r="I1" s="53"/>
      <c r="J1" s="53"/>
      <c r="K1" s="52"/>
      <c r="L1" s="52"/>
      <c r="M1" s="52"/>
      <c r="N1" s="52"/>
      <c r="O1" s="52"/>
      <c r="P1" s="52"/>
      <c r="Q1" s="52"/>
      <c r="R1" s="52"/>
      <c r="S1" s="52"/>
      <c r="T1" s="52"/>
      <c r="U1" s="52"/>
      <c r="V1" s="52"/>
      <c r="W1" s="55"/>
      <c r="X1" s="55"/>
      <c r="Y1" s="55"/>
      <c r="Z1" s="55"/>
      <c r="AA1" s="55"/>
      <c r="AB1" s="55"/>
      <c r="AC1" s="55"/>
      <c r="AD1" s="55"/>
      <c r="AE1" s="55"/>
      <c r="AF1" s="55"/>
    </row>
    <row r="2" spans="1:51" ht="13.5" thickBot="1">
      <c r="A2" s="270" t="s">
        <v>64</v>
      </c>
      <c r="B2" s="271"/>
      <c r="C2" s="55"/>
      <c r="D2" s="55"/>
      <c r="E2" s="55"/>
      <c r="F2" s="55"/>
      <c r="G2" s="272"/>
      <c r="H2" s="55"/>
      <c r="I2" s="55"/>
      <c r="J2" s="55"/>
      <c r="K2" s="55"/>
      <c r="L2" s="55"/>
      <c r="M2" s="55"/>
      <c r="N2" s="55"/>
      <c r="O2" s="55"/>
      <c r="P2" s="55"/>
      <c r="Q2" s="55"/>
      <c r="R2" s="55"/>
      <c r="S2" s="55"/>
      <c r="T2" s="55"/>
      <c r="U2" s="55"/>
      <c r="V2" s="55"/>
      <c r="W2" s="55"/>
      <c r="X2" s="55"/>
      <c r="Y2" s="55"/>
      <c r="Z2" s="55"/>
      <c r="AA2" s="55"/>
      <c r="AB2" s="55"/>
      <c r="AC2" s="55"/>
      <c r="AD2" s="55"/>
      <c r="AE2" s="55"/>
      <c r="AF2" s="55"/>
      <c r="AG2" s="57"/>
      <c r="AH2" s="57"/>
      <c r="AI2" s="57"/>
      <c r="AJ2" s="57"/>
      <c r="AK2" s="57"/>
      <c r="AL2" s="57"/>
      <c r="AM2" s="57"/>
      <c r="AN2" s="57"/>
      <c r="AO2" s="57"/>
      <c r="AP2" s="57"/>
      <c r="AQ2" s="57"/>
      <c r="AR2" s="58"/>
      <c r="AS2" s="58"/>
      <c r="AT2" s="58"/>
      <c r="AU2" s="58"/>
      <c r="AV2" s="58"/>
      <c r="AW2" s="58"/>
      <c r="AX2" s="58"/>
    </row>
    <row r="3" spans="1:51" ht="12.75" customHeight="1">
      <c r="A3" s="273"/>
      <c r="B3" s="274"/>
      <c r="C3" s="274"/>
      <c r="D3" s="424" t="s">
        <v>81</v>
      </c>
      <c r="E3" s="405"/>
      <c r="F3" s="425"/>
      <c r="G3" s="407" t="s">
        <v>88</v>
      </c>
      <c r="H3" s="408"/>
      <c r="I3" s="408"/>
      <c r="J3" s="409"/>
      <c r="K3" s="275" t="s">
        <v>72</v>
      </c>
      <c r="L3" s="404" t="s">
        <v>106</v>
      </c>
      <c r="M3" s="405"/>
      <c r="N3" s="405"/>
      <c r="O3" s="406"/>
      <c r="P3" s="404" t="s">
        <v>66</v>
      </c>
      <c r="Q3" s="405"/>
      <c r="R3" s="405"/>
      <c r="S3" s="406"/>
      <c r="T3" s="404" t="s">
        <v>105</v>
      </c>
      <c r="U3" s="405"/>
      <c r="V3" s="405"/>
      <c r="W3" s="405"/>
      <c r="X3" s="405"/>
      <c r="Y3" s="405"/>
      <c r="Z3" s="405"/>
      <c r="AA3" s="405"/>
      <c r="AB3" s="406"/>
      <c r="AC3" s="404" t="s">
        <v>63</v>
      </c>
      <c r="AD3" s="405"/>
      <c r="AE3" s="405"/>
      <c r="AF3" s="406"/>
      <c r="AG3" s="404" t="s">
        <v>61</v>
      </c>
      <c r="AH3" s="405"/>
      <c r="AI3" s="405"/>
      <c r="AJ3" s="405"/>
      <c r="AK3" s="406"/>
      <c r="AL3" s="413" t="s">
        <v>284</v>
      </c>
      <c r="AM3" s="405"/>
      <c r="AN3" s="405"/>
      <c r="AO3" s="406"/>
      <c r="AP3" s="413" t="s">
        <v>137</v>
      </c>
      <c r="AQ3" s="423"/>
      <c r="AR3" s="404" t="s">
        <v>126</v>
      </c>
      <c r="AS3" s="405"/>
      <c r="AT3" s="405"/>
      <c r="AU3" s="405"/>
      <c r="AV3" s="405"/>
      <c r="AW3" s="405"/>
      <c r="AX3" s="405"/>
      <c r="AY3" s="406"/>
    </row>
    <row r="4" spans="1:51">
      <c r="A4" s="239" t="s">
        <v>67</v>
      </c>
      <c r="B4" s="59" t="s">
        <v>69</v>
      </c>
      <c r="C4" s="160" t="s">
        <v>68</v>
      </c>
      <c r="D4" s="59" t="s">
        <v>51</v>
      </c>
      <c r="E4" s="59" t="s">
        <v>80</v>
      </c>
      <c r="F4" s="59" t="s">
        <v>133</v>
      </c>
      <c r="G4" s="59" t="s">
        <v>86</v>
      </c>
      <c r="H4" s="59" t="s">
        <v>74</v>
      </c>
      <c r="I4" s="59" t="s">
        <v>75</v>
      </c>
      <c r="J4" s="59" t="s">
        <v>58</v>
      </c>
      <c r="K4" s="238" t="s">
        <v>111</v>
      </c>
      <c r="L4" s="239" t="s">
        <v>76</v>
      </c>
      <c r="M4" s="59" t="s">
        <v>82</v>
      </c>
      <c r="N4" s="160" t="s">
        <v>79</v>
      </c>
      <c r="O4" s="238" t="s">
        <v>83</v>
      </c>
      <c r="P4" s="243" t="s">
        <v>71</v>
      </c>
      <c r="Q4" s="60" t="s">
        <v>79</v>
      </c>
      <c r="R4" s="60" t="s">
        <v>121</v>
      </c>
      <c r="S4" s="229" t="s">
        <v>343</v>
      </c>
      <c r="T4" s="228" t="s">
        <v>291</v>
      </c>
      <c r="U4" s="204" t="s">
        <v>103</v>
      </c>
      <c r="V4" s="205" t="s">
        <v>82</v>
      </c>
      <c r="W4" s="205" t="s">
        <v>83</v>
      </c>
      <c r="X4" s="204" t="s">
        <v>294</v>
      </c>
      <c r="Y4" s="205" t="s">
        <v>112</v>
      </c>
      <c r="Z4" s="205" t="s">
        <v>104</v>
      </c>
      <c r="AA4" s="204" t="s">
        <v>338</v>
      </c>
      <c r="AB4" s="238" t="s">
        <v>136</v>
      </c>
      <c r="AC4" s="239" t="s">
        <v>109</v>
      </c>
      <c r="AD4" s="160" t="s">
        <v>364</v>
      </c>
      <c r="AE4" s="205" t="s">
        <v>110</v>
      </c>
      <c r="AF4" s="238" t="s">
        <v>110</v>
      </c>
      <c r="AG4" s="237" t="s">
        <v>123</v>
      </c>
      <c r="AH4" s="205" t="s">
        <v>123</v>
      </c>
      <c r="AI4" s="205" t="s">
        <v>278</v>
      </c>
      <c r="AJ4" s="205" t="s">
        <v>124</v>
      </c>
      <c r="AK4" s="238" t="s">
        <v>124</v>
      </c>
      <c r="AL4" s="228" t="s">
        <v>296</v>
      </c>
      <c r="AM4" s="204" t="s">
        <v>298</v>
      </c>
      <c r="AN4" s="204" t="s">
        <v>297</v>
      </c>
      <c r="AO4" s="229" t="s">
        <v>300</v>
      </c>
      <c r="AP4" s="204" t="s">
        <v>346</v>
      </c>
      <c r="AQ4" s="292" t="s">
        <v>350</v>
      </c>
      <c r="AR4" s="228" t="s">
        <v>293</v>
      </c>
      <c r="AS4" s="205" t="s">
        <v>125</v>
      </c>
      <c r="AT4" s="204" t="s">
        <v>352</v>
      </c>
      <c r="AU4" s="205" t="s">
        <v>127</v>
      </c>
      <c r="AV4" s="204" t="s">
        <v>306</v>
      </c>
      <c r="AW4" s="204" t="s">
        <v>104</v>
      </c>
      <c r="AX4" s="204" t="s">
        <v>291</v>
      </c>
      <c r="AY4" s="229" t="s">
        <v>292</v>
      </c>
    </row>
    <row r="5" spans="1:51" outlineLevel="1">
      <c r="A5" s="276" t="s">
        <v>323</v>
      </c>
      <c r="B5" s="61"/>
      <c r="C5" s="61"/>
      <c r="D5" s="61"/>
      <c r="E5" s="61"/>
      <c r="F5" s="61"/>
      <c r="G5" s="61"/>
      <c r="H5" s="61"/>
      <c r="I5" s="61"/>
      <c r="J5" s="61"/>
      <c r="K5" s="231"/>
      <c r="L5" s="246"/>
      <c r="M5" s="62"/>
      <c r="N5" s="62"/>
      <c r="O5" s="231"/>
      <c r="P5" s="230"/>
      <c r="Q5" s="61"/>
      <c r="R5" s="61"/>
      <c r="S5" s="231"/>
      <c r="T5" s="230"/>
      <c r="U5" s="61"/>
      <c r="V5" s="61"/>
      <c r="W5" s="61"/>
      <c r="X5" s="61"/>
      <c r="Y5" s="61" t="s">
        <v>290</v>
      </c>
      <c r="Z5" s="61" t="s">
        <v>290</v>
      </c>
      <c r="AA5" s="61"/>
      <c r="AB5" s="231"/>
      <c r="AC5" s="230" t="s">
        <v>290</v>
      </c>
      <c r="AD5" s="61"/>
      <c r="AE5" s="61" t="s">
        <v>290</v>
      </c>
      <c r="AF5" s="231" t="s">
        <v>295</v>
      </c>
      <c r="AG5" s="230" t="s">
        <v>290</v>
      </c>
      <c r="AH5" s="61" t="s">
        <v>295</v>
      </c>
      <c r="AI5" s="61"/>
      <c r="AJ5" s="61" t="s">
        <v>295</v>
      </c>
      <c r="AK5" s="231" t="s">
        <v>290</v>
      </c>
      <c r="AL5" s="230"/>
      <c r="AM5" s="204" t="s">
        <v>299</v>
      </c>
      <c r="AN5" s="61"/>
      <c r="AO5" s="231"/>
      <c r="AP5" s="61"/>
      <c r="AQ5" s="231"/>
      <c r="AR5" s="230"/>
      <c r="AS5" s="61"/>
      <c r="AT5" s="61"/>
      <c r="AU5" s="61" t="s">
        <v>366</v>
      </c>
      <c r="AV5" s="61"/>
      <c r="AW5" s="61"/>
      <c r="AX5" s="61" t="s">
        <v>318</v>
      </c>
      <c r="AY5" s="231"/>
    </row>
    <row r="6" spans="1:51" outlineLevel="1">
      <c r="A6" s="277" t="s">
        <v>333</v>
      </c>
      <c r="B6" s="64">
        <v>12.15</v>
      </c>
      <c r="C6" s="64">
        <v>14.1</v>
      </c>
      <c r="D6" s="65"/>
      <c r="E6" s="65"/>
      <c r="F6" s="65">
        <v>2.8</v>
      </c>
      <c r="G6" s="203" t="s">
        <v>87</v>
      </c>
      <c r="H6" s="65">
        <v>0.8</v>
      </c>
      <c r="I6" s="65">
        <v>2.1</v>
      </c>
      <c r="J6" s="64">
        <v>1</v>
      </c>
      <c r="K6" s="244">
        <f t="shared" ref="K6:K30" si="0">PRODUCT(H6:J6)</f>
        <v>1.6800000000000002</v>
      </c>
      <c r="L6" s="241"/>
      <c r="M6" s="66"/>
      <c r="N6" s="68"/>
      <c r="O6" s="244">
        <f>(C6*F6)-SUM(K6:K8)</f>
        <v>33.33</v>
      </c>
      <c r="P6" s="241"/>
      <c r="Q6" s="66"/>
      <c r="R6" s="66">
        <f>(16.8+18.7+27.81)*1*0.3</f>
        <v>18.992999999999999</v>
      </c>
      <c r="S6" s="244"/>
      <c r="T6" s="290" t="s">
        <v>337</v>
      </c>
      <c r="U6" s="67"/>
      <c r="V6" s="66"/>
      <c r="W6" s="67"/>
      <c r="X6" s="67"/>
      <c r="Y6" s="67"/>
      <c r="Z6" s="67">
        <v>497.59</v>
      </c>
      <c r="AA6" s="227"/>
      <c r="AB6" s="233"/>
      <c r="AC6" s="232"/>
      <c r="AD6" s="67">
        <v>3</v>
      </c>
      <c r="AE6" s="67">
        <v>2</v>
      </c>
      <c r="AF6" s="233"/>
      <c r="AG6" s="232"/>
      <c r="AH6" s="67"/>
      <c r="AI6" s="67"/>
      <c r="AJ6" s="67"/>
      <c r="AK6" s="233"/>
      <c r="AL6" s="232"/>
      <c r="AM6" s="67"/>
      <c r="AN6" s="67"/>
      <c r="AO6" s="233"/>
      <c r="AP6" s="67">
        <v>3</v>
      </c>
      <c r="AQ6" s="233"/>
      <c r="AR6" s="232"/>
      <c r="AS6" s="67"/>
      <c r="AT6" s="67"/>
      <c r="AU6" s="67"/>
      <c r="AV6" s="227"/>
      <c r="AW6" s="227"/>
      <c r="AX6" s="227"/>
      <c r="AY6" s="233">
        <f>Q42</f>
        <v>4</v>
      </c>
    </row>
    <row r="7" spans="1:51" outlineLevel="1">
      <c r="A7" s="277"/>
      <c r="B7" s="64"/>
      <c r="C7" s="64"/>
      <c r="D7" s="65"/>
      <c r="E7" s="65"/>
      <c r="F7" s="65"/>
      <c r="G7" s="203" t="s">
        <v>375</v>
      </c>
      <c r="H7" s="65">
        <v>1.5</v>
      </c>
      <c r="I7" s="65">
        <v>2.1</v>
      </c>
      <c r="J7" s="64">
        <v>1</v>
      </c>
      <c r="K7" s="244">
        <f t="shared" si="0"/>
        <v>3.1500000000000004</v>
      </c>
      <c r="L7" s="241"/>
      <c r="M7" s="66"/>
      <c r="N7" s="68"/>
      <c r="O7" s="244"/>
      <c r="P7" s="241"/>
      <c r="Q7" s="66"/>
      <c r="R7" s="66"/>
      <c r="S7" s="244"/>
      <c r="T7" s="291"/>
      <c r="U7" s="67"/>
      <c r="V7" s="67"/>
      <c r="W7" s="67"/>
      <c r="X7" s="67"/>
      <c r="Y7" s="67"/>
      <c r="Z7" s="67"/>
      <c r="AA7" s="227"/>
      <c r="AB7" s="233"/>
      <c r="AC7" s="232"/>
      <c r="AD7" s="67"/>
      <c r="AE7" s="67"/>
      <c r="AF7" s="233"/>
      <c r="AG7" s="232"/>
      <c r="AH7" s="67"/>
      <c r="AI7" s="67"/>
      <c r="AJ7" s="67"/>
      <c r="AK7" s="233"/>
      <c r="AL7" s="232"/>
      <c r="AM7" s="67"/>
      <c r="AN7" s="67"/>
      <c r="AO7" s="233"/>
      <c r="AP7" s="67"/>
      <c r="AQ7" s="233"/>
      <c r="AR7" s="232"/>
      <c r="AS7" s="67"/>
      <c r="AT7" s="67"/>
      <c r="AU7" s="67"/>
      <c r="AV7" s="227"/>
      <c r="AW7" s="227"/>
      <c r="AX7" s="227"/>
      <c r="AY7" s="233"/>
    </row>
    <row r="8" spans="1:51" outlineLevel="1">
      <c r="A8" s="277" t="s">
        <v>334</v>
      </c>
      <c r="B8" s="64">
        <v>9.2200000000000006</v>
      </c>
      <c r="C8" s="203">
        <v>12.3</v>
      </c>
      <c r="D8" s="65"/>
      <c r="E8" s="65"/>
      <c r="F8" s="65">
        <v>2.8</v>
      </c>
      <c r="G8" s="203" t="s">
        <v>348</v>
      </c>
      <c r="H8" s="65">
        <v>1.2</v>
      </c>
      <c r="I8" s="65">
        <v>1.1000000000000001</v>
      </c>
      <c r="J8" s="64">
        <v>1</v>
      </c>
      <c r="K8" s="244">
        <f t="shared" si="0"/>
        <v>1.32</v>
      </c>
      <c r="L8" s="241"/>
      <c r="M8" s="66"/>
      <c r="N8" s="66"/>
      <c r="O8" s="244">
        <f>(C8*F8)-SUM(K7,K9)</f>
        <v>30.029999999999998</v>
      </c>
      <c r="P8" s="241"/>
      <c r="Q8" s="66">
        <v>2</v>
      </c>
      <c r="R8" s="66"/>
      <c r="S8" s="244">
        <f>(H8+0.2)*(I8+0.2)</f>
        <v>1.8199999999999998</v>
      </c>
      <c r="T8" s="291" t="s">
        <v>337</v>
      </c>
      <c r="U8" s="67"/>
      <c r="V8" s="67"/>
      <c r="W8" s="67"/>
      <c r="X8" s="67"/>
      <c r="Y8" s="67"/>
      <c r="Z8" s="67"/>
      <c r="AA8" s="227"/>
      <c r="AB8" s="233"/>
      <c r="AC8" s="232"/>
      <c r="AD8" s="67">
        <v>3</v>
      </c>
      <c r="AE8" s="67">
        <v>1</v>
      </c>
      <c r="AF8" s="233"/>
      <c r="AG8" s="232"/>
      <c r="AH8" s="67"/>
      <c r="AI8" s="67"/>
      <c r="AJ8" s="67"/>
      <c r="AK8" s="233"/>
      <c r="AL8" s="232"/>
      <c r="AM8" s="67"/>
      <c r="AN8" s="67"/>
      <c r="AO8" s="233"/>
      <c r="AP8" s="67">
        <v>3</v>
      </c>
      <c r="AQ8" s="233"/>
      <c r="AR8" s="232"/>
      <c r="AS8" s="67"/>
      <c r="AT8" s="67"/>
      <c r="AU8" s="67"/>
      <c r="AV8" s="227"/>
      <c r="AW8" s="227"/>
      <c r="AX8" s="227"/>
      <c r="AY8" s="233"/>
    </row>
    <row r="9" spans="1:51" outlineLevel="1">
      <c r="A9" s="277" t="s">
        <v>335</v>
      </c>
      <c r="B9" s="64">
        <v>1.66</v>
      </c>
      <c r="C9" s="64">
        <v>5.4</v>
      </c>
      <c r="D9" s="65"/>
      <c r="E9" s="65">
        <v>1.7</v>
      </c>
      <c r="F9" s="65">
        <v>2.8</v>
      </c>
      <c r="G9" s="203" t="s">
        <v>87</v>
      </c>
      <c r="H9" s="65">
        <v>0.6</v>
      </c>
      <c r="I9" s="65">
        <v>2.1</v>
      </c>
      <c r="J9" s="64">
        <v>1</v>
      </c>
      <c r="K9" s="244">
        <f t="shared" si="0"/>
        <v>1.26</v>
      </c>
      <c r="L9" s="241"/>
      <c r="M9" s="66"/>
      <c r="N9" s="66"/>
      <c r="O9" s="244">
        <f>(C9*(F9-E9))-SUM(K9:K10)</f>
        <v>4.43</v>
      </c>
      <c r="P9" s="241"/>
      <c r="Q9" s="66"/>
      <c r="R9" s="66"/>
      <c r="S9" s="244"/>
      <c r="T9" s="241">
        <f>B9</f>
        <v>1.66</v>
      </c>
      <c r="U9" s="67"/>
      <c r="V9" s="67"/>
      <c r="W9" s="67"/>
      <c r="X9" s="67"/>
      <c r="Y9" s="67"/>
      <c r="Z9" s="67"/>
      <c r="AA9" s="227"/>
      <c r="AB9" s="233"/>
      <c r="AC9" s="232"/>
      <c r="AD9" s="67"/>
      <c r="AE9" s="67"/>
      <c r="AF9" s="233"/>
      <c r="AG9" s="232"/>
      <c r="AH9" s="67"/>
      <c r="AI9" s="67"/>
      <c r="AJ9" s="67"/>
      <c r="AK9" s="233"/>
      <c r="AL9" s="232"/>
      <c r="AM9" s="67"/>
      <c r="AN9" s="67"/>
      <c r="AO9" s="233"/>
      <c r="AP9" s="67"/>
      <c r="AQ9" s="233"/>
      <c r="AR9" s="232"/>
      <c r="AS9" s="67"/>
      <c r="AT9" s="67"/>
      <c r="AU9" s="67"/>
      <c r="AV9" s="227"/>
      <c r="AW9" s="227"/>
      <c r="AX9" s="227"/>
      <c r="AY9" s="233"/>
    </row>
    <row r="10" spans="1:51" outlineLevel="1">
      <c r="A10" s="277"/>
      <c r="B10" s="64"/>
      <c r="C10" s="64"/>
      <c r="D10" s="65"/>
      <c r="E10" s="65"/>
      <c r="F10" s="65"/>
      <c r="G10" s="293" t="s">
        <v>349</v>
      </c>
      <c r="H10" s="65">
        <v>0.5</v>
      </c>
      <c r="I10" s="65">
        <v>0.5</v>
      </c>
      <c r="J10" s="64">
        <v>1</v>
      </c>
      <c r="K10" s="244">
        <f t="shared" si="0"/>
        <v>0.25</v>
      </c>
      <c r="L10" s="241"/>
      <c r="M10" s="66"/>
      <c r="N10" s="68"/>
      <c r="O10" s="244"/>
      <c r="P10" s="241"/>
      <c r="Q10" s="66"/>
      <c r="R10" s="66"/>
      <c r="S10" s="244"/>
      <c r="T10" s="232"/>
      <c r="U10" s="67"/>
      <c r="V10" s="67"/>
      <c r="W10" s="67"/>
      <c r="X10" s="67"/>
      <c r="Y10" s="67"/>
      <c r="Z10" s="67"/>
      <c r="AA10" s="227"/>
      <c r="AB10" s="233"/>
      <c r="AC10" s="232"/>
      <c r="AD10" s="67"/>
      <c r="AE10" s="67"/>
      <c r="AF10" s="233"/>
      <c r="AG10" s="232"/>
      <c r="AH10" s="67"/>
      <c r="AI10" s="67"/>
      <c r="AJ10" s="67"/>
      <c r="AK10" s="233"/>
      <c r="AL10" s="232"/>
      <c r="AM10" s="67"/>
      <c r="AN10" s="67"/>
      <c r="AO10" s="233"/>
      <c r="AP10" s="67"/>
      <c r="AQ10" s="233"/>
      <c r="AR10" s="232"/>
      <c r="AS10" s="67">
        <f>K10</f>
        <v>0.25</v>
      </c>
      <c r="AT10" s="67"/>
      <c r="AU10" s="67"/>
      <c r="AV10" s="227"/>
      <c r="AW10" s="227"/>
      <c r="AX10" s="227"/>
      <c r="AY10" s="233"/>
    </row>
    <row r="11" spans="1:51" outlineLevel="1">
      <c r="A11" s="277" t="s">
        <v>347</v>
      </c>
      <c r="B11" s="64">
        <v>33.549999999999997</v>
      </c>
      <c r="C11" s="64">
        <v>23.2</v>
      </c>
      <c r="D11" s="65"/>
      <c r="E11" s="65">
        <v>1.5</v>
      </c>
      <c r="F11" s="65">
        <v>3.2</v>
      </c>
      <c r="G11" s="203" t="s">
        <v>87</v>
      </c>
      <c r="H11" s="65">
        <v>0.8</v>
      </c>
      <c r="I11" s="65">
        <v>2.1</v>
      </c>
      <c r="J11" s="64">
        <v>1</v>
      </c>
      <c r="K11" s="244">
        <f t="shared" si="0"/>
        <v>1.6800000000000002</v>
      </c>
      <c r="L11" s="241">
        <f>0.7*2.1</f>
        <v>1.47</v>
      </c>
      <c r="M11" s="66">
        <f>L11*2</f>
        <v>2.94</v>
      </c>
      <c r="N11" s="66">
        <v>1</v>
      </c>
      <c r="O11" s="244">
        <f>(C11*(F11-E11))-SUM(K11:K12)</f>
        <v>36.56</v>
      </c>
      <c r="P11" s="241"/>
      <c r="Q11" s="66">
        <v>1</v>
      </c>
      <c r="R11" s="66"/>
      <c r="S11" s="245" t="s">
        <v>344</v>
      </c>
      <c r="T11" s="232"/>
      <c r="U11" s="67"/>
      <c r="V11" s="67"/>
      <c r="W11" s="67"/>
      <c r="X11" s="67"/>
      <c r="Y11" s="67"/>
      <c r="Z11" s="67"/>
      <c r="AA11" s="227"/>
      <c r="AB11" s="233"/>
      <c r="AC11" s="232">
        <v>2</v>
      </c>
      <c r="AD11" s="67"/>
      <c r="AE11" s="67">
        <v>2</v>
      </c>
      <c r="AF11" s="233"/>
      <c r="AG11" s="232"/>
      <c r="AH11" s="67"/>
      <c r="AI11" s="67"/>
      <c r="AJ11" s="67"/>
      <c r="AK11" s="233"/>
      <c r="AL11" s="232"/>
      <c r="AM11" s="67"/>
      <c r="AN11" s="67"/>
      <c r="AO11" s="233"/>
      <c r="AP11" s="67"/>
      <c r="AQ11" s="233"/>
      <c r="AR11" s="232"/>
      <c r="AS11" s="67"/>
      <c r="AT11" s="67"/>
      <c r="AU11" s="67">
        <v>1</v>
      </c>
      <c r="AV11" s="227"/>
      <c r="AW11" s="227"/>
      <c r="AX11" s="227"/>
      <c r="AY11" s="233"/>
    </row>
    <row r="12" spans="1:51" outlineLevel="1">
      <c r="A12" s="278" t="s">
        <v>361</v>
      </c>
      <c r="B12" s="64">
        <f>6.1*(F12-F11)</f>
        <v>3.4159999999999973</v>
      </c>
      <c r="C12" s="64"/>
      <c r="D12" s="65"/>
      <c r="E12" s="65"/>
      <c r="F12" s="65">
        <v>3.76</v>
      </c>
      <c r="G12" s="203" t="s">
        <v>349</v>
      </c>
      <c r="H12" s="65">
        <v>1.2</v>
      </c>
      <c r="I12" s="65">
        <v>1</v>
      </c>
      <c r="J12" s="64">
        <v>1</v>
      </c>
      <c r="K12" s="244">
        <f t="shared" si="0"/>
        <v>1.2</v>
      </c>
      <c r="L12" s="241"/>
      <c r="M12" s="66"/>
      <c r="N12" s="66"/>
      <c r="O12" s="244">
        <f>B12</f>
        <v>3.4159999999999973</v>
      </c>
      <c r="P12" s="241"/>
      <c r="Q12" s="66"/>
      <c r="R12" s="66"/>
      <c r="S12" s="244">
        <f>(H12+0.2)*(I12+0.2)</f>
        <v>1.68</v>
      </c>
      <c r="T12" s="232"/>
      <c r="U12" s="67"/>
      <c r="V12" s="67"/>
      <c r="W12" s="67"/>
      <c r="X12" s="67"/>
      <c r="Y12" s="67"/>
      <c r="Z12" s="67"/>
      <c r="AA12" s="227"/>
      <c r="AB12" s="233"/>
      <c r="AC12" s="232"/>
      <c r="AD12" s="67"/>
      <c r="AE12" s="67"/>
      <c r="AF12" s="233"/>
      <c r="AG12" s="232"/>
      <c r="AH12" s="67"/>
      <c r="AI12" s="67"/>
      <c r="AJ12" s="67"/>
      <c r="AK12" s="233"/>
      <c r="AL12" s="232"/>
      <c r="AM12" s="67"/>
      <c r="AN12" s="67"/>
      <c r="AO12" s="233"/>
      <c r="AP12" s="67"/>
      <c r="AQ12" s="233"/>
      <c r="AR12" s="232"/>
      <c r="AS12" s="67"/>
      <c r="AT12" s="67"/>
      <c r="AU12" s="67"/>
      <c r="AV12" s="227"/>
      <c r="AW12" s="227"/>
      <c r="AX12" s="227"/>
      <c r="AY12" s="233"/>
    </row>
    <row r="13" spans="1:51" outlineLevel="1">
      <c r="A13" s="277" t="s">
        <v>336</v>
      </c>
      <c r="B13" s="64">
        <v>45.24</v>
      </c>
      <c r="C13" s="64">
        <v>27.2</v>
      </c>
      <c r="D13" s="65"/>
      <c r="E13" s="65">
        <v>1.5</v>
      </c>
      <c r="F13" s="65">
        <v>3.2</v>
      </c>
      <c r="G13" s="203" t="s">
        <v>87</v>
      </c>
      <c r="H13" s="65">
        <v>0.8</v>
      </c>
      <c r="I13" s="65">
        <v>2.1</v>
      </c>
      <c r="J13" s="64">
        <v>1</v>
      </c>
      <c r="K13" s="244">
        <f t="shared" si="0"/>
        <v>1.6800000000000002</v>
      </c>
      <c r="L13" s="241">
        <f>0.7*2.1</f>
        <v>1.47</v>
      </c>
      <c r="M13" s="66">
        <f>L13*2</f>
        <v>2.94</v>
      </c>
      <c r="N13" s="66">
        <v>1</v>
      </c>
      <c r="O13" s="244">
        <f>(C13*(F13-E13))-SUM(K13:K14)</f>
        <v>43.36</v>
      </c>
      <c r="P13" s="241"/>
      <c r="Q13" s="66">
        <v>1</v>
      </c>
      <c r="R13" s="66"/>
      <c r="S13" s="244"/>
      <c r="T13" s="232"/>
      <c r="U13" s="67"/>
      <c r="V13" s="67"/>
      <c r="W13" s="67"/>
      <c r="X13" s="67"/>
      <c r="Y13" s="67"/>
      <c r="Z13" s="67"/>
      <c r="AA13" s="227"/>
      <c r="AB13" s="233"/>
      <c r="AC13" s="232">
        <v>2</v>
      </c>
      <c r="AD13" s="67">
        <v>3</v>
      </c>
      <c r="AE13" s="67">
        <v>1</v>
      </c>
      <c r="AF13" s="233"/>
      <c r="AG13" s="232"/>
      <c r="AH13" s="67"/>
      <c r="AI13" s="67"/>
      <c r="AJ13" s="67"/>
      <c r="AK13" s="233"/>
      <c r="AL13" s="232"/>
      <c r="AM13" s="67"/>
      <c r="AN13" s="67"/>
      <c r="AO13" s="233"/>
      <c r="AP13" s="67"/>
      <c r="AQ13" s="233"/>
      <c r="AR13" s="232"/>
      <c r="AS13" s="67"/>
      <c r="AT13" s="67"/>
      <c r="AU13" s="67">
        <v>1</v>
      </c>
      <c r="AV13" s="227"/>
      <c r="AW13" s="227"/>
      <c r="AX13" s="227"/>
      <c r="AY13" s="233"/>
    </row>
    <row r="14" spans="1:51" outlineLevel="1">
      <c r="A14" s="278" t="s">
        <v>361</v>
      </c>
      <c r="B14" s="64">
        <f>5.8*(F14-F13)</f>
        <v>3.2479999999999976</v>
      </c>
      <c r="C14" s="64"/>
      <c r="D14" s="65"/>
      <c r="E14" s="65"/>
      <c r="F14" s="65">
        <v>3.76</v>
      </c>
      <c r="G14" s="203" t="s">
        <v>349</v>
      </c>
      <c r="H14" s="65">
        <v>1.2</v>
      </c>
      <c r="I14" s="65">
        <v>1</v>
      </c>
      <c r="J14" s="64">
        <v>1</v>
      </c>
      <c r="K14" s="244">
        <f t="shared" si="0"/>
        <v>1.2</v>
      </c>
      <c r="L14" s="241"/>
      <c r="M14" s="66"/>
      <c r="N14" s="66"/>
      <c r="O14" s="244">
        <f>B14</f>
        <v>3.2479999999999976</v>
      </c>
      <c r="P14" s="241"/>
      <c r="Q14" s="66"/>
      <c r="R14" s="66"/>
      <c r="S14" s="244"/>
      <c r="T14" s="232"/>
      <c r="U14" s="67"/>
      <c r="V14" s="67"/>
      <c r="W14" s="67"/>
      <c r="X14" s="67"/>
      <c r="Y14" s="67"/>
      <c r="Z14" s="67"/>
      <c r="AA14" s="227"/>
      <c r="AB14" s="233"/>
      <c r="AC14" s="232"/>
      <c r="AD14" s="67"/>
      <c r="AE14" s="67"/>
      <c r="AF14" s="233"/>
      <c r="AG14" s="232"/>
      <c r="AH14" s="67"/>
      <c r="AI14" s="67"/>
      <c r="AJ14" s="67"/>
      <c r="AK14" s="233"/>
      <c r="AL14" s="232"/>
      <c r="AM14" s="67"/>
      <c r="AN14" s="67"/>
      <c r="AO14" s="233"/>
      <c r="AP14" s="67"/>
      <c r="AQ14" s="233"/>
      <c r="AR14" s="232"/>
      <c r="AS14" s="67"/>
      <c r="AT14" s="67"/>
      <c r="AU14" s="67"/>
      <c r="AV14" s="227"/>
      <c r="AW14" s="227"/>
      <c r="AX14" s="227"/>
      <c r="AY14" s="233"/>
    </row>
    <row r="15" spans="1:51" outlineLevel="1">
      <c r="A15" s="277" t="s">
        <v>340</v>
      </c>
      <c r="B15" s="64">
        <v>3</v>
      </c>
      <c r="C15" s="203">
        <v>7.2</v>
      </c>
      <c r="D15" s="65"/>
      <c r="E15" s="65"/>
      <c r="F15" s="65">
        <v>3.2</v>
      </c>
      <c r="G15" s="203" t="s">
        <v>87</v>
      </c>
      <c r="H15" s="65">
        <v>0.7</v>
      </c>
      <c r="I15" s="65">
        <v>2.1</v>
      </c>
      <c r="J15" s="64">
        <v>1</v>
      </c>
      <c r="K15" s="244">
        <f t="shared" si="0"/>
        <v>1.47</v>
      </c>
      <c r="L15" s="241"/>
      <c r="M15" s="66"/>
      <c r="N15" s="66">
        <v>2</v>
      </c>
      <c r="O15" s="244">
        <f>(C15*F15)-SUM(K15)</f>
        <v>21.570000000000004</v>
      </c>
      <c r="P15" s="241"/>
      <c r="Q15" s="66"/>
      <c r="R15" s="66"/>
      <c r="S15" s="244"/>
      <c r="T15" s="232"/>
      <c r="U15" s="67"/>
      <c r="V15" s="67"/>
      <c r="W15" s="67"/>
      <c r="X15" s="67"/>
      <c r="Y15" s="67"/>
      <c r="Z15" s="67"/>
      <c r="AA15" s="227"/>
      <c r="AB15" s="233"/>
      <c r="AC15" s="232"/>
      <c r="AD15" s="67"/>
      <c r="AE15" s="67"/>
      <c r="AF15" s="233"/>
      <c r="AG15" s="232"/>
      <c r="AH15" s="67"/>
      <c r="AI15" s="67"/>
      <c r="AJ15" s="206">
        <v>1</v>
      </c>
      <c r="AK15" s="233"/>
      <c r="AL15" s="232"/>
      <c r="AM15" s="67"/>
      <c r="AN15" s="67"/>
      <c r="AO15" s="233"/>
      <c r="AP15" s="67"/>
      <c r="AQ15" s="233"/>
      <c r="AR15" s="232"/>
      <c r="AS15" s="67"/>
      <c r="AT15" s="67"/>
      <c r="AU15" s="67"/>
      <c r="AV15" s="227"/>
      <c r="AW15" s="227"/>
      <c r="AX15" s="227"/>
      <c r="AY15" s="233"/>
    </row>
    <row r="16" spans="1:51" outlineLevel="1">
      <c r="A16" s="277" t="s">
        <v>341</v>
      </c>
      <c r="B16" s="64">
        <v>4.51</v>
      </c>
      <c r="C16" s="64">
        <v>13</v>
      </c>
      <c r="D16" s="65"/>
      <c r="E16" s="65">
        <v>1.7</v>
      </c>
      <c r="F16" s="65">
        <v>3.2</v>
      </c>
      <c r="G16" s="203" t="s">
        <v>87</v>
      </c>
      <c r="H16" s="65">
        <v>0.7</v>
      </c>
      <c r="I16" s="65">
        <v>2.1</v>
      </c>
      <c r="J16" s="64">
        <v>1</v>
      </c>
      <c r="K16" s="244">
        <f t="shared" si="0"/>
        <v>1.47</v>
      </c>
      <c r="L16" s="241"/>
      <c r="M16" s="66">
        <f>2.3*1</f>
        <v>2.2999999999999998</v>
      </c>
      <c r="N16" s="66"/>
      <c r="O16" s="244">
        <f>(C16*(F16-E16))-SUM(K16:K17)</f>
        <v>15.510000000000003</v>
      </c>
      <c r="P16" s="241"/>
      <c r="Q16" s="66"/>
      <c r="R16" s="66"/>
      <c r="S16" s="244"/>
      <c r="T16" s="232"/>
      <c r="U16" s="67"/>
      <c r="V16" s="67"/>
      <c r="W16" s="67"/>
      <c r="X16" s="67"/>
      <c r="Y16" s="67"/>
      <c r="Z16" s="67"/>
      <c r="AA16" s="227"/>
      <c r="AB16" s="233"/>
      <c r="AC16" s="232"/>
      <c r="AD16" s="67"/>
      <c r="AE16" s="67"/>
      <c r="AF16" s="233"/>
      <c r="AG16" s="232"/>
      <c r="AH16" s="67"/>
      <c r="AI16" s="67"/>
      <c r="AJ16" s="67"/>
      <c r="AK16" s="233"/>
      <c r="AL16" s="232"/>
      <c r="AM16" s="67"/>
      <c r="AN16" s="67"/>
      <c r="AO16" s="233">
        <v>2</v>
      </c>
      <c r="AP16" s="67"/>
      <c r="AQ16" s="233">
        <v>1</v>
      </c>
      <c r="AR16" s="232"/>
      <c r="AS16" s="67"/>
      <c r="AT16" s="67"/>
      <c r="AU16" s="67"/>
      <c r="AV16" s="227"/>
      <c r="AW16" s="227"/>
      <c r="AX16" s="227"/>
      <c r="AY16" s="233"/>
    </row>
    <row r="17" spans="1:51" outlineLevel="1">
      <c r="A17" s="278" t="s">
        <v>361</v>
      </c>
      <c r="B17" s="64">
        <f>4.35*(F17-F16)</f>
        <v>2.4359999999999982</v>
      </c>
      <c r="C17" s="64"/>
      <c r="D17" s="65"/>
      <c r="E17" s="65"/>
      <c r="F17" s="65">
        <v>3.76</v>
      </c>
      <c r="G17" s="203" t="s">
        <v>87</v>
      </c>
      <c r="H17" s="65">
        <v>0.6</v>
      </c>
      <c r="I17" s="65">
        <v>2.1</v>
      </c>
      <c r="J17" s="64">
        <v>2</v>
      </c>
      <c r="K17" s="244">
        <f t="shared" si="0"/>
        <v>2.52</v>
      </c>
      <c r="L17" s="241"/>
      <c r="M17" s="66"/>
      <c r="N17" s="66"/>
      <c r="O17" s="244">
        <f>B17</f>
        <v>2.4359999999999982</v>
      </c>
      <c r="P17" s="241"/>
      <c r="Q17" s="66"/>
      <c r="R17" s="66"/>
      <c r="S17" s="244"/>
      <c r="T17" s="232"/>
      <c r="U17" s="67"/>
      <c r="V17" s="67"/>
      <c r="W17" s="67"/>
      <c r="X17" s="67"/>
      <c r="Y17" s="67"/>
      <c r="Z17" s="67"/>
      <c r="AA17" s="227"/>
      <c r="AB17" s="233"/>
      <c r="AC17" s="232"/>
      <c r="AD17" s="67"/>
      <c r="AE17" s="67"/>
      <c r="AF17" s="233"/>
      <c r="AG17" s="232"/>
      <c r="AH17" s="67"/>
      <c r="AI17" s="67"/>
      <c r="AJ17" s="67"/>
      <c r="AK17" s="233"/>
      <c r="AL17" s="232"/>
      <c r="AM17" s="67"/>
      <c r="AN17" s="67"/>
      <c r="AO17" s="233"/>
      <c r="AP17" s="67"/>
      <c r="AQ17" s="233"/>
      <c r="AR17" s="232"/>
      <c r="AS17" s="67"/>
      <c r="AT17" s="67"/>
      <c r="AU17" s="67"/>
      <c r="AV17" s="227"/>
      <c r="AW17" s="227"/>
      <c r="AX17" s="227"/>
      <c r="AY17" s="233"/>
    </row>
    <row r="18" spans="1:51" outlineLevel="1">
      <c r="A18" s="277" t="s">
        <v>342</v>
      </c>
      <c r="B18" s="64">
        <v>4.51</v>
      </c>
      <c r="C18" s="64">
        <v>13</v>
      </c>
      <c r="D18" s="65"/>
      <c r="E18" s="65">
        <v>1.7</v>
      </c>
      <c r="F18" s="65">
        <v>3.2</v>
      </c>
      <c r="G18" s="203" t="s">
        <v>87</v>
      </c>
      <c r="H18" s="65">
        <v>0.7</v>
      </c>
      <c r="I18" s="65">
        <v>2.1</v>
      </c>
      <c r="J18" s="64">
        <v>1</v>
      </c>
      <c r="K18" s="244">
        <f t="shared" si="0"/>
        <v>1.47</v>
      </c>
      <c r="L18" s="241"/>
      <c r="M18" s="66"/>
      <c r="N18" s="66"/>
      <c r="O18" s="244">
        <f>(C18*(F18-E18))-SUM(K18:K19)</f>
        <v>15.510000000000003</v>
      </c>
      <c r="P18" s="241"/>
      <c r="Q18" s="66"/>
      <c r="R18" s="66"/>
      <c r="S18" s="244"/>
      <c r="T18" s="232"/>
      <c r="U18" s="67"/>
      <c r="V18" s="67"/>
      <c r="W18" s="67"/>
      <c r="X18" s="67"/>
      <c r="Y18" s="67"/>
      <c r="Z18" s="67"/>
      <c r="AA18" s="227"/>
      <c r="AB18" s="233"/>
      <c r="AC18" s="232"/>
      <c r="AD18" s="67"/>
      <c r="AE18" s="67"/>
      <c r="AF18" s="233"/>
      <c r="AG18" s="232"/>
      <c r="AH18" s="67"/>
      <c r="AI18" s="67"/>
      <c r="AJ18" s="206"/>
      <c r="AK18" s="233"/>
      <c r="AL18" s="232"/>
      <c r="AM18" s="67"/>
      <c r="AN18" s="67"/>
      <c r="AO18" s="233">
        <v>2</v>
      </c>
      <c r="AP18" s="67"/>
      <c r="AQ18" s="233">
        <v>1</v>
      </c>
      <c r="AR18" s="232"/>
      <c r="AS18" s="67"/>
      <c r="AT18" s="67"/>
      <c r="AU18" s="67"/>
      <c r="AV18" s="227"/>
      <c r="AW18" s="227"/>
      <c r="AX18" s="227"/>
      <c r="AY18" s="233"/>
    </row>
    <row r="19" spans="1:51" outlineLevel="1">
      <c r="A19" s="278" t="s">
        <v>361</v>
      </c>
      <c r="B19" s="64">
        <f>4.35*(F19-F18)</f>
        <v>2.4359999999999982</v>
      </c>
      <c r="C19" s="64"/>
      <c r="D19" s="65"/>
      <c r="E19" s="65"/>
      <c r="F19" s="65">
        <v>3.76</v>
      </c>
      <c r="G19" s="203" t="s">
        <v>87</v>
      </c>
      <c r="H19" s="65">
        <v>0.6</v>
      </c>
      <c r="I19" s="65">
        <v>2.1</v>
      </c>
      <c r="J19" s="64">
        <v>2</v>
      </c>
      <c r="K19" s="244">
        <f t="shared" si="0"/>
        <v>2.52</v>
      </c>
      <c r="L19" s="241"/>
      <c r="M19" s="66"/>
      <c r="N19" s="66"/>
      <c r="O19" s="244">
        <f>B19</f>
        <v>2.4359999999999982</v>
      </c>
      <c r="P19" s="241"/>
      <c r="Q19" s="66"/>
      <c r="R19" s="66"/>
      <c r="S19" s="244"/>
      <c r="T19" s="232"/>
      <c r="U19" s="67"/>
      <c r="V19" s="67"/>
      <c r="W19" s="67"/>
      <c r="X19" s="67"/>
      <c r="Y19" s="67"/>
      <c r="Z19" s="67"/>
      <c r="AA19" s="227"/>
      <c r="AB19" s="233"/>
      <c r="AC19" s="232"/>
      <c r="AD19" s="67"/>
      <c r="AE19" s="67"/>
      <c r="AF19" s="233"/>
      <c r="AG19" s="232"/>
      <c r="AH19" s="67"/>
      <c r="AI19" s="67"/>
      <c r="AJ19" s="206"/>
      <c r="AK19" s="233"/>
      <c r="AL19" s="232"/>
      <c r="AM19" s="67"/>
      <c r="AN19" s="67"/>
      <c r="AO19" s="233"/>
      <c r="AP19" s="67"/>
      <c r="AQ19" s="233"/>
      <c r="AR19" s="232"/>
      <c r="AS19" s="67"/>
      <c r="AT19" s="67"/>
      <c r="AU19" s="67"/>
      <c r="AV19" s="227"/>
      <c r="AW19" s="227"/>
      <c r="AX19" s="227"/>
      <c r="AY19" s="233"/>
    </row>
    <row r="20" spans="1:51" outlineLevel="1">
      <c r="A20" s="277" t="s">
        <v>354</v>
      </c>
      <c r="B20" s="64">
        <v>2.5499999999999998</v>
      </c>
      <c r="C20" s="64">
        <v>6.4</v>
      </c>
      <c r="D20" s="65"/>
      <c r="E20" s="65"/>
      <c r="F20" s="65">
        <v>3.2</v>
      </c>
      <c r="G20" s="203" t="s">
        <v>87</v>
      </c>
      <c r="H20" s="65">
        <v>0.8</v>
      </c>
      <c r="I20" s="65">
        <v>2.1</v>
      </c>
      <c r="J20" s="64">
        <v>1</v>
      </c>
      <c r="K20" s="244">
        <f t="shared" si="0"/>
        <v>1.6800000000000002</v>
      </c>
      <c r="L20" s="241"/>
      <c r="M20" s="66"/>
      <c r="N20" s="66"/>
      <c r="O20" s="244">
        <f>(C20*F20)-SUM(K20:K21)</f>
        <v>18.550000000000004</v>
      </c>
      <c r="P20" s="241"/>
      <c r="Q20" s="66"/>
      <c r="R20" s="66"/>
      <c r="S20" s="244"/>
      <c r="T20" s="232"/>
      <c r="U20" s="67"/>
      <c r="V20" s="67"/>
      <c r="W20" s="67"/>
      <c r="X20" s="67"/>
      <c r="Y20" s="67"/>
      <c r="Z20" s="67"/>
      <c r="AA20" s="227"/>
      <c r="AB20" s="233"/>
      <c r="AC20" s="232"/>
      <c r="AD20" s="67"/>
      <c r="AE20" s="67"/>
      <c r="AF20" s="233"/>
      <c r="AG20" s="232"/>
      <c r="AH20" s="67">
        <v>1</v>
      </c>
      <c r="AI20" s="67"/>
      <c r="AJ20" s="206">
        <v>1</v>
      </c>
      <c r="AK20" s="233"/>
      <c r="AL20" s="232"/>
      <c r="AM20" s="67"/>
      <c r="AN20" s="67"/>
      <c r="AO20" s="233">
        <v>1</v>
      </c>
      <c r="AP20" s="67"/>
      <c r="AQ20" s="233"/>
      <c r="AR20" s="232"/>
      <c r="AS20" s="67"/>
      <c r="AT20" s="67"/>
      <c r="AU20" s="67"/>
      <c r="AV20" s="227"/>
      <c r="AW20" s="227"/>
      <c r="AX20" s="227"/>
      <c r="AY20" s="233"/>
    </row>
    <row r="21" spans="1:51" outlineLevel="1">
      <c r="A21" s="277"/>
      <c r="B21" s="64"/>
      <c r="C21" s="64"/>
      <c r="D21" s="65"/>
      <c r="E21" s="65"/>
      <c r="F21" s="65"/>
      <c r="G21" s="203" t="s">
        <v>349</v>
      </c>
      <c r="H21" s="65">
        <v>0.5</v>
      </c>
      <c r="I21" s="65">
        <v>0.5</v>
      </c>
      <c r="J21" s="64">
        <v>1</v>
      </c>
      <c r="K21" s="244">
        <f t="shared" si="0"/>
        <v>0.25</v>
      </c>
      <c r="L21" s="241"/>
      <c r="M21" s="66"/>
      <c r="N21" s="66"/>
      <c r="O21" s="245"/>
      <c r="P21" s="241"/>
      <c r="Q21" s="66"/>
      <c r="R21" s="66"/>
      <c r="S21" s="244"/>
      <c r="T21" s="232"/>
      <c r="U21" s="67"/>
      <c r="V21" s="67"/>
      <c r="W21" s="67"/>
      <c r="X21" s="67"/>
      <c r="Y21" s="67"/>
      <c r="Z21" s="67"/>
      <c r="AA21" s="227"/>
      <c r="AB21" s="233"/>
      <c r="AC21" s="232"/>
      <c r="AD21" s="67"/>
      <c r="AE21" s="67"/>
      <c r="AF21" s="233"/>
      <c r="AG21" s="232"/>
      <c r="AH21" s="67"/>
      <c r="AI21" s="67"/>
      <c r="AJ21" s="206"/>
      <c r="AK21" s="233"/>
      <c r="AL21" s="232"/>
      <c r="AM21" s="67">
        <v>1</v>
      </c>
      <c r="AN21" s="67">
        <v>1</v>
      </c>
      <c r="AO21" s="233">
        <v>1</v>
      </c>
      <c r="AP21" s="67"/>
      <c r="AQ21" s="233"/>
      <c r="AR21" s="232"/>
      <c r="AS21" s="67"/>
      <c r="AT21" s="67"/>
      <c r="AU21" s="67"/>
      <c r="AV21" s="227"/>
      <c r="AW21" s="227"/>
      <c r="AX21" s="227"/>
      <c r="AY21" s="233"/>
    </row>
    <row r="22" spans="1:51" outlineLevel="1">
      <c r="A22" s="277" t="s">
        <v>339</v>
      </c>
      <c r="B22" s="64">
        <v>46.2</v>
      </c>
      <c r="C22" s="64">
        <v>27.4</v>
      </c>
      <c r="D22" s="65"/>
      <c r="E22" s="65">
        <v>1.5</v>
      </c>
      <c r="F22" s="65">
        <v>3.2</v>
      </c>
      <c r="G22" s="203" t="s">
        <v>87</v>
      </c>
      <c r="H22" s="65">
        <v>0.8</v>
      </c>
      <c r="I22" s="65">
        <v>2.1</v>
      </c>
      <c r="J22" s="64">
        <v>1</v>
      </c>
      <c r="K22" s="244">
        <f t="shared" si="0"/>
        <v>1.6800000000000002</v>
      </c>
      <c r="L22" s="241"/>
      <c r="M22" s="66"/>
      <c r="N22" s="66">
        <v>1</v>
      </c>
      <c r="O22" s="244">
        <f>(C22*(F22-E22))-SUM(K22:K23)</f>
        <v>43.7</v>
      </c>
      <c r="P22" s="241"/>
      <c r="Q22" s="66"/>
      <c r="R22" s="66"/>
      <c r="S22" s="244"/>
      <c r="T22" s="232"/>
      <c r="U22" s="67"/>
      <c r="V22" s="67"/>
      <c r="W22" s="67"/>
      <c r="X22" s="67"/>
      <c r="Y22" s="67"/>
      <c r="Z22" s="67"/>
      <c r="AA22" s="227"/>
      <c r="AB22" s="233"/>
      <c r="AC22" s="232">
        <v>2</v>
      </c>
      <c r="AD22" s="67">
        <v>3</v>
      </c>
      <c r="AE22" s="67">
        <v>1</v>
      </c>
      <c r="AF22" s="233"/>
      <c r="AG22" s="232"/>
      <c r="AH22" s="67"/>
      <c r="AI22" s="67"/>
      <c r="AJ22" s="206"/>
      <c r="AK22" s="233"/>
      <c r="AL22" s="232"/>
      <c r="AM22" s="67"/>
      <c r="AN22" s="67"/>
      <c r="AO22" s="233"/>
      <c r="AP22" s="67"/>
      <c r="AQ22" s="233"/>
      <c r="AR22" s="232"/>
      <c r="AS22" s="67"/>
      <c r="AT22" s="67"/>
      <c r="AU22" s="67"/>
      <c r="AV22" s="227"/>
      <c r="AW22" s="227"/>
      <c r="AX22" s="227"/>
      <c r="AY22" s="233"/>
    </row>
    <row r="23" spans="1:51" outlineLevel="1">
      <c r="A23" s="278" t="s">
        <v>361</v>
      </c>
      <c r="B23" s="64">
        <f>6*(F23-F22)</f>
        <v>3.3599999999999977</v>
      </c>
      <c r="C23" s="64"/>
      <c r="D23" s="65"/>
      <c r="E23" s="65"/>
      <c r="F23" s="65">
        <v>3.76</v>
      </c>
      <c r="G23" s="203" t="s">
        <v>349</v>
      </c>
      <c r="H23" s="65">
        <v>1.2</v>
      </c>
      <c r="I23" s="65">
        <v>1</v>
      </c>
      <c r="J23" s="64">
        <v>1</v>
      </c>
      <c r="K23" s="244">
        <f t="shared" si="0"/>
        <v>1.2</v>
      </c>
      <c r="L23" s="241"/>
      <c r="M23" s="66"/>
      <c r="N23" s="66"/>
      <c r="O23" s="244">
        <f>B23</f>
        <v>3.3599999999999977</v>
      </c>
      <c r="P23" s="241"/>
      <c r="Q23" s="66"/>
      <c r="R23" s="66"/>
      <c r="S23" s="244"/>
      <c r="T23" s="232"/>
      <c r="U23" s="67"/>
      <c r="V23" s="67"/>
      <c r="W23" s="67"/>
      <c r="X23" s="67"/>
      <c r="Y23" s="67"/>
      <c r="Z23" s="67"/>
      <c r="AA23" s="227"/>
      <c r="AB23" s="233"/>
      <c r="AC23" s="232"/>
      <c r="AD23" s="67"/>
      <c r="AE23" s="67"/>
      <c r="AF23" s="233"/>
      <c r="AG23" s="232"/>
      <c r="AH23" s="67"/>
      <c r="AI23" s="67"/>
      <c r="AJ23" s="206"/>
      <c r="AK23" s="233"/>
      <c r="AL23" s="232"/>
      <c r="AM23" s="67"/>
      <c r="AN23" s="67"/>
      <c r="AO23" s="233"/>
      <c r="AP23" s="67"/>
      <c r="AQ23" s="233"/>
      <c r="AR23" s="232"/>
      <c r="AS23" s="67"/>
      <c r="AT23" s="67"/>
      <c r="AU23" s="67"/>
      <c r="AV23" s="227"/>
      <c r="AW23" s="227"/>
      <c r="AX23" s="227"/>
      <c r="AY23" s="233"/>
    </row>
    <row r="24" spans="1:51" outlineLevel="1">
      <c r="A24" s="277" t="s">
        <v>355</v>
      </c>
      <c r="B24" s="64">
        <v>11.36</v>
      </c>
      <c r="C24" s="64">
        <v>13.6</v>
      </c>
      <c r="D24" s="65"/>
      <c r="E24" s="65">
        <v>1.7</v>
      </c>
      <c r="F24" s="65">
        <v>3.2</v>
      </c>
      <c r="G24" s="203" t="s">
        <v>87</v>
      </c>
      <c r="H24" s="65">
        <v>0.8</v>
      </c>
      <c r="I24" s="65">
        <v>2.1</v>
      </c>
      <c r="J24" s="64">
        <v>1</v>
      </c>
      <c r="K24" s="244">
        <f t="shared" si="0"/>
        <v>1.6800000000000002</v>
      </c>
      <c r="L24" s="241"/>
      <c r="M24" s="66"/>
      <c r="N24" s="66"/>
      <c r="O24" s="244">
        <f>(C24*(F24-E24))-SUM(K24:K26)</f>
        <v>15.930000000000003</v>
      </c>
      <c r="P24" s="241"/>
      <c r="Q24" s="66"/>
      <c r="R24" s="66"/>
      <c r="S24" s="244"/>
      <c r="T24" s="232"/>
      <c r="U24" s="67"/>
      <c r="V24" s="67"/>
      <c r="W24" s="67"/>
      <c r="X24" s="67"/>
      <c r="Y24" s="67"/>
      <c r="Z24" s="67"/>
      <c r="AA24" s="227"/>
      <c r="AB24" s="233"/>
      <c r="AC24" s="232"/>
      <c r="AD24" s="67"/>
      <c r="AE24" s="67"/>
      <c r="AF24" s="233"/>
      <c r="AG24" s="232"/>
      <c r="AH24" s="67"/>
      <c r="AI24" s="67"/>
      <c r="AJ24" s="206"/>
      <c r="AK24" s="233"/>
      <c r="AL24" s="232"/>
      <c r="AM24" s="67"/>
      <c r="AN24" s="67"/>
      <c r="AO24" s="233"/>
      <c r="AP24" s="67"/>
      <c r="AQ24" s="233"/>
      <c r="AR24" s="232"/>
      <c r="AS24" s="67"/>
      <c r="AT24" s="67"/>
      <c r="AU24" s="67"/>
      <c r="AV24" s="227"/>
      <c r="AW24" s="227"/>
      <c r="AX24" s="227"/>
      <c r="AY24" s="233"/>
    </row>
    <row r="25" spans="1:51" outlineLevel="1">
      <c r="A25" s="278" t="s">
        <v>361</v>
      </c>
      <c r="B25" s="64">
        <f>6*(F25-F24)</f>
        <v>3.3599999999999977</v>
      </c>
      <c r="C25" s="64"/>
      <c r="D25" s="65"/>
      <c r="E25" s="65"/>
      <c r="F25" s="65">
        <v>3.76</v>
      </c>
      <c r="G25" s="203" t="s">
        <v>348</v>
      </c>
      <c r="H25" s="65">
        <v>1.2</v>
      </c>
      <c r="I25" s="65">
        <v>1.1000000000000001</v>
      </c>
      <c r="J25" s="64">
        <v>1</v>
      </c>
      <c r="K25" s="244">
        <f t="shared" si="0"/>
        <v>1.32</v>
      </c>
      <c r="L25" s="241"/>
      <c r="M25" s="66"/>
      <c r="N25" s="66"/>
      <c r="O25" s="244">
        <f>B25</f>
        <v>3.3599999999999977</v>
      </c>
      <c r="P25" s="241"/>
      <c r="Q25" s="66"/>
      <c r="R25" s="66"/>
      <c r="S25" s="244"/>
      <c r="T25" s="232"/>
      <c r="U25" s="67"/>
      <c r="V25" s="67"/>
      <c r="W25" s="67"/>
      <c r="X25" s="67"/>
      <c r="Y25" s="67"/>
      <c r="Z25" s="67"/>
      <c r="AA25" s="227"/>
      <c r="AB25" s="233"/>
      <c r="AC25" s="232"/>
      <c r="AD25" s="67"/>
      <c r="AE25" s="67"/>
      <c r="AF25" s="233"/>
      <c r="AG25" s="232"/>
      <c r="AH25" s="67"/>
      <c r="AI25" s="67"/>
      <c r="AJ25" s="206"/>
      <c r="AK25" s="233"/>
      <c r="AL25" s="232"/>
      <c r="AM25" s="67"/>
      <c r="AN25" s="67"/>
      <c r="AO25" s="233"/>
      <c r="AP25" s="67"/>
      <c r="AQ25" s="233"/>
      <c r="AR25" s="232"/>
      <c r="AS25" s="67"/>
      <c r="AT25" s="67"/>
      <c r="AU25" s="67"/>
      <c r="AV25" s="227"/>
      <c r="AW25" s="227"/>
      <c r="AX25" s="227"/>
      <c r="AY25" s="233"/>
    </row>
    <row r="26" spans="1:51" outlineLevel="1">
      <c r="A26" s="277" t="s">
        <v>356</v>
      </c>
      <c r="B26" s="64">
        <v>5.9</v>
      </c>
      <c r="C26" s="64">
        <v>9.9</v>
      </c>
      <c r="D26" s="65"/>
      <c r="E26" s="65">
        <v>1.7</v>
      </c>
      <c r="F26" s="65">
        <v>3.2</v>
      </c>
      <c r="G26" s="203" t="s">
        <v>87</v>
      </c>
      <c r="H26" s="65">
        <v>0.7</v>
      </c>
      <c r="I26" s="65">
        <v>2.1</v>
      </c>
      <c r="J26" s="64">
        <v>1</v>
      </c>
      <c r="K26" s="244">
        <f t="shared" si="0"/>
        <v>1.47</v>
      </c>
      <c r="L26" s="241"/>
      <c r="M26" s="66"/>
      <c r="N26" s="66">
        <f>(C26-H26)*E26</f>
        <v>15.64</v>
      </c>
      <c r="O26" s="244">
        <f>(C26*(F26-E26))-SUM(K26)</f>
        <v>13.380000000000003</v>
      </c>
      <c r="P26" s="241"/>
      <c r="Q26" s="66"/>
      <c r="R26" s="66"/>
      <c r="S26" s="244"/>
      <c r="T26" s="241">
        <f>B26</f>
        <v>5.9</v>
      </c>
      <c r="U26" s="67"/>
      <c r="V26" s="67"/>
      <c r="W26" s="67"/>
      <c r="X26" s="67"/>
      <c r="Y26" s="67"/>
      <c r="Z26" s="67"/>
      <c r="AA26" s="227"/>
      <c r="AB26" s="233"/>
      <c r="AC26" s="232"/>
      <c r="AD26" s="67"/>
      <c r="AE26" s="67"/>
      <c r="AF26" s="233"/>
      <c r="AG26" s="232"/>
      <c r="AH26" s="67"/>
      <c r="AI26" s="67"/>
      <c r="AJ26" s="206"/>
      <c r="AK26" s="233"/>
      <c r="AL26" s="232"/>
      <c r="AM26" s="67"/>
      <c r="AN26" s="67"/>
      <c r="AO26" s="233"/>
      <c r="AP26" s="67"/>
      <c r="AQ26" s="233"/>
      <c r="AR26" s="232"/>
      <c r="AS26" s="67"/>
      <c r="AT26" s="67"/>
      <c r="AU26" s="67"/>
      <c r="AV26" s="227"/>
      <c r="AW26" s="227"/>
      <c r="AX26" s="227"/>
      <c r="AY26" s="233"/>
    </row>
    <row r="27" spans="1:51" outlineLevel="1">
      <c r="A27" s="277" t="s">
        <v>357</v>
      </c>
      <c r="B27" s="64">
        <v>44.7</v>
      </c>
      <c r="C27" s="64">
        <v>26.9</v>
      </c>
      <c r="D27" s="65"/>
      <c r="E27" s="65">
        <v>1.5</v>
      </c>
      <c r="F27" s="65">
        <v>3.2</v>
      </c>
      <c r="G27" s="203" t="s">
        <v>87</v>
      </c>
      <c r="H27" s="65">
        <v>0.8</v>
      </c>
      <c r="I27" s="65">
        <v>2.1</v>
      </c>
      <c r="J27" s="64">
        <v>1</v>
      </c>
      <c r="K27" s="244">
        <f t="shared" si="0"/>
        <v>1.6800000000000002</v>
      </c>
      <c r="L27" s="241"/>
      <c r="M27" s="66"/>
      <c r="N27" s="66">
        <v>1</v>
      </c>
      <c r="O27" s="244">
        <f>(C27*(F27-E27))-SUM(K27:K28)</f>
        <v>42.85</v>
      </c>
      <c r="P27" s="241"/>
      <c r="Q27" s="66"/>
      <c r="R27" s="66"/>
      <c r="S27" s="244"/>
      <c r="T27" s="232"/>
      <c r="U27" s="67"/>
      <c r="V27" s="67"/>
      <c r="W27" s="67"/>
      <c r="X27" s="67"/>
      <c r="Y27" s="67"/>
      <c r="Z27" s="67"/>
      <c r="AA27" s="227"/>
      <c r="AB27" s="233"/>
      <c r="AC27" s="232">
        <v>2</v>
      </c>
      <c r="AD27" s="67">
        <v>3</v>
      </c>
      <c r="AE27" s="67">
        <v>1</v>
      </c>
      <c r="AF27" s="233"/>
      <c r="AG27" s="232"/>
      <c r="AH27" s="67"/>
      <c r="AI27" s="67"/>
      <c r="AJ27" s="206"/>
      <c r="AK27" s="233"/>
      <c r="AL27" s="232"/>
      <c r="AM27" s="67"/>
      <c r="AN27" s="67"/>
      <c r="AO27" s="233"/>
      <c r="AP27" s="67"/>
      <c r="AQ27" s="233"/>
      <c r="AR27" s="232"/>
      <c r="AS27" s="67"/>
      <c r="AT27" s="67"/>
      <c r="AU27" s="67"/>
      <c r="AV27" s="227"/>
      <c r="AW27" s="227"/>
      <c r="AX27" s="227"/>
      <c r="AY27" s="233"/>
    </row>
    <row r="28" spans="1:51" outlineLevel="1">
      <c r="A28" s="278" t="s">
        <v>361</v>
      </c>
      <c r="B28" s="64">
        <f>6*(F28-F27)</f>
        <v>3.3599999999999977</v>
      </c>
      <c r="C28" s="64"/>
      <c r="D28" s="65"/>
      <c r="E28" s="65"/>
      <c r="F28" s="65">
        <v>3.76</v>
      </c>
      <c r="G28" s="203" t="s">
        <v>349</v>
      </c>
      <c r="H28" s="65">
        <v>1.2</v>
      </c>
      <c r="I28" s="65">
        <v>1</v>
      </c>
      <c r="J28" s="64">
        <v>1</v>
      </c>
      <c r="K28" s="244">
        <f t="shared" si="0"/>
        <v>1.2</v>
      </c>
      <c r="L28" s="241"/>
      <c r="M28" s="66"/>
      <c r="N28" s="66"/>
      <c r="O28" s="244">
        <f>B28</f>
        <v>3.3599999999999977</v>
      </c>
      <c r="P28" s="241"/>
      <c r="Q28" s="66"/>
      <c r="R28" s="66"/>
      <c r="S28" s="244"/>
      <c r="T28" s="232"/>
      <c r="U28" s="67"/>
      <c r="V28" s="67"/>
      <c r="W28" s="67"/>
      <c r="X28" s="67"/>
      <c r="Y28" s="67"/>
      <c r="Z28" s="67"/>
      <c r="AA28" s="227"/>
      <c r="AB28" s="233"/>
      <c r="AC28" s="232"/>
      <c r="AD28" s="67"/>
      <c r="AE28" s="67"/>
      <c r="AF28" s="233"/>
      <c r="AG28" s="232"/>
      <c r="AH28" s="67"/>
      <c r="AI28" s="67"/>
      <c r="AJ28" s="206"/>
      <c r="AK28" s="233"/>
      <c r="AL28" s="232"/>
      <c r="AM28" s="67"/>
      <c r="AN28" s="67"/>
      <c r="AO28" s="233"/>
      <c r="AP28" s="67"/>
      <c r="AQ28" s="233"/>
      <c r="AR28" s="232"/>
      <c r="AS28" s="67"/>
      <c r="AT28" s="67"/>
      <c r="AU28" s="67"/>
      <c r="AV28" s="227"/>
      <c r="AW28" s="227"/>
      <c r="AX28" s="227"/>
      <c r="AY28" s="233"/>
    </row>
    <row r="29" spans="1:51" outlineLevel="1">
      <c r="A29" s="277" t="s">
        <v>358</v>
      </c>
      <c r="B29" s="64">
        <v>47.76</v>
      </c>
      <c r="C29" s="64">
        <v>27.92</v>
      </c>
      <c r="D29" s="65"/>
      <c r="E29" s="65">
        <v>1.5</v>
      </c>
      <c r="F29" s="65">
        <v>3.2</v>
      </c>
      <c r="G29" s="203" t="s">
        <v>87</v>
      </c>
      <c r="H29" s="65">
        <v>0.8</v>
      </c>
      <c r="I29" s="65">
        <v>2.1</v>
      </c>
      <c r="J29" s="64">
        <v>1</v>
      </c>
      <c r="K29" s="244">
        <f t="shared" si="0"/>
        <v>1.6800000000000002</v>
      </c>
      <c r="L29" s="241"/>
      <c r="M29" s="66"/>
      <c r="N29" s="66">
        <v>1</v>
      </c>
      <c r="O29" s="244">
        <f>(C29*(F29-E29))-SUM(K29:K30)</f>
        <v>44.584000000000003</v>
      </c>
      <c r="P29" s="241"/>
      <c r="Q29" s="66"/>
      <c r="R29" s="66"/>
      <c r="S29" s="244"/>
      <c r="T29" s="232"/>
      <c r="U29" s="67"/>
      <c r="V29" s="67"/>
      <c r="W29" s="67"/>
      <c r="X29" s="67"/>
      <c r="Y29" s="67"/>
      <c r="Z29" s="67"/>
      <c r="AA29" s="227"/>
      <c r="AB29" s="233"/>
      <c r="AC29" s="232">
        <v>2</v>
      </c>
      <c r="AD29" s="67">
        <v>3</v>
      </c>
      <c r="AE29" s="67">
        <v>1</v>
      </c>
      <c r="AF29" s="233"/>
      <c r="AG29" s="232"/>
      <c r="AH29" s="67"/>
      <c r="AI29" s="67"/>
      <c r="AJ29" s="206"/>
      <c r="AK29" s="233"/>
      <c r="AL29" s="232"/>
      <c r="AM29" s="67"/>
      <c r="AN29" s="67"/>
      <c r="AO29" s="233"/>
      <c r="AP29" s="67"/>
      <c r="AQ29" s="233"/>
      <c r="AR29" s="232"/>
      <c r="AS29" s="67"/>
      <c r="AT29" s="67"/>
      <c r="AU29" s="67"/>
      <c r="AV29" s="227"/>
      <c r="AW29" s="227"/>
      <c r="AX29" s="227"/>
      <c r="AY29" s="233"/>
    </row>
    <row r="30" spans="1:51" outlineLevel="1">
      <c r="A30" s="278" t="s">
        <v>361</v>
      </c>
      <c r="B30" s="64">
        <f>6*(F30-F29)</f>
        <v>3.3599999999999977</v>
      </c>
      <c r="C30" s="64"/>
      <c r="D30" s="65"/>
      <c r="E30" s="65"/>
      <c r="F30" s="65">
        <v>3.76</v>
      </c>
      <c r="G30" s="203" t="s">
        <v>349</v>
      </c>
      <c r="H30" s="65">
        <v>1.2</v>
      </c>
      <c r="I30" s="65">
        <v>1</v>
      </c>
      <c r="J30" s="64">
        <v>1</v>
      </c>
      <c r="K30" s="244">
        <f t="shared" si="0"/>
        <v>1.2</v>
      </c>
      <c r="L30" s="241"/>
      <c r="M30" s="66"/>
      <c r="N30" s="66"/>
      <c r="O30" s="244">
        <f>B30</f>
        <v>3.3599999999999977</v>
      </c>
      <c r="P30" s="241"/>
      <c r="Q30" s="66"/>
      <c r="R30" s="66"/>
      <c r="S30" s="244"/>
      <c r="T30" s="232"/>
      <c r="U30" s="67"/>
      <c r="V30" s="67"/>
      <c r="W30" s="67"/>
      <c r="X30" s="67"/>
      <c r="Y30" s="67"/>
      <c r="Z30" s="67"/>
      <c r="AA30" s="227"/>
      <c r="AB30" s="233"/>
      <c r="AC30" s="232"/>
      <c r="AD30" s="67"/>
      <c r="AE30" s="67"/>
      <c r="AF30" s="233"/>
      <c r="AG30" s="232"/>
      <c r="AH30" s="67"/>
      <c r="AI30" s="67"/>
      <c r="AJ30" s="206"/>
      <c r="AK30" s="233"/>
      <c r="AL30" s="232"/>
      <c r="AM30" s="67"/>
      <c r="AN30" s="67"/>
      <c r="AO30" s="233"/>
      <c r="AP30" s="67"/>
      <c r="AQ30" s="233"/>
      <c r="AR30" s="232"/>
      <c r="AS30" s="67"/>
      <c r="AT30" s="67"/>
      <c r="AU30" s="67"/>
      <c r="AV30" s="227"/>
      <c r="AW30" s="227"/>
      <c r="AX30" s="227"/>
      <c r="AY30" s="233"/>
    </row>
    <row r="31" spans="1:51" outlineLevel="1">
      <c r="A31" s="277"/>
      <c r="B31" s="64"/>
      <c r="C31" s="64"/>
      <c r="D31" s="65"/>
      <c r="E31" s="65"/>
      <c r="F31" s="65"/>
      <c r="G31" s="203"/>
      <c r="H31" s="65"/>
      <c r="I31" s="65"/>
      <c r="J31" s="64"/>
      <c r="K31" s="244"/>
      <c r="L31" s="241"/>
      <c r="M31" s="66"/>
      <c r="N31" s="66"/>
      <c r="O31" s="244"/>
      <c r="P31" s="241"/>
      <c r="Q31" s="66"/>
      <c r="R31" s="66"/>
      <c r="S31" s="244"/>
      <c r="T31" s="232"/>
      <c r="U31" s="67"/>
      <c r="V31" s="67"/>
      <c r="W31" s="67"/>
      <c r="X31" s="67"/>
      <c r="Y31" s="67"/>
      <c r="Z31" s="67"/>
      <c r="AA31" s="227"/>
      <c r="AB31" s="233"/>
      <c r="AC31" s="232"/>
      <c r="AD31" s="67"/>
      <c r="AE31" s="67"/>
      <c r="AF31" s="233"/>
      <c r="AG31" s="232"/>
      <c r="AH31" s="67"/>
      <c r="AI31" s="67"/>
      <c r="AJ31" s="67"/>
      <c r="AK31" s="233"/>
      <c r="AL31" s="232"/>
      <c r="AM31" s="67"/>
      <c r="AN31" s="67"/>
      <c r="AO31" s="233"/>
      <c r="AP31" s="67"/>
      <c r="AQ31" s="233"/>
      <c r="AR31" s="232"/>
      <c r="AS31" s="67"/>
      <c r="AT31" s="67"/>
      <c r="AU31" s="67"/>
      <c r="AV31" s="227"/>
      <c r="AW31" s="227"/>
      <c r="AX31" s="227"/>
      <c r="AY31" s="233"/>
    </row>
    <row r="32" spans="1:51" outlineLevel="1">
      <c r="A32" s="276" t="s">
        <v>351</v>
      </c>
      <c r="B32" s="61"/>
      <c r="C32" s="61"/>
      <c r="D32" s="61"/>
      <c r="E32" s="61"/>
      <c r="F32" s="61"/>
      <c r="G32" s="61"/>
      <c r="H32" s="61"/>
      <c r="I32" s="61"/>
      <c r="J32" s="61"/>
      <c r="K32" s="231"/>
      <c r="L32" s="246"/>
      <c r="M32" s="62"/>
      <c r="N32" s="62"/>
      <c r="O32" s="231"/>
      <c r="P32" s="230"/>
      <c r="Q32" s="61"/>
      <c r="R32" s="61"/>
      <c r="S32" s="231"/>
      <c r="T32" s="230"/>
      <c r="U32" s="61"/>
      <c r="V32" s="61"/>
      <c r="W32" s="61"/>
      <c r="X32" s="61"/>
      <c r="Y32" s="61"/>
      <c r="Z32" s="61"/>
      <c r="AA32" s="61"/>
      <c r="AB32" s="231"/>
      <c r="AC32" s="230"/>
      <c r="AD32" s="61"/>
      <c r="AE32" s="61"/>
      <c r="AF32" s="231"/>
      <c r="AG32" s="230"/>
      <c r="AH32" s="61"/>
      <c r="AI32" s="61"/>
      <c r="AJ32" s="61"/>
      <c r="AK32" s="231"/>
      <c r="AL32" s="230"/>
      <c r="AM32" s="204"/>
      <c r="AN32" s="61"/>
      <c r="AO32" s="231"/>
      <c r="AP32" s="61"/>
      <c r="AQ32" s="231"/>
      <c r="AR32" s="230"/>
      <c r="AS32" s="61"/>
      <c r="AT32" s="61"/>
      <c r="AU32" s="61"/>
      <c r="AV32" s="61"/>
      <c r="AW32" s="61"/>
      <c r="AX32" s="61"/>
      <c r="AY32" s="231"/>
    </row>
    <row r="33" spans="1:51" outlineLevel="1">
      <c r="A33" s="277" t="s">
        <v>359</v>
      </c>
      <c r="B33" s="64"/>
      <c r="C33" s="64">
        <f>8.8+0.3+10.4+6.1+28.46</f>
        <v>54.06</v>
      </c>
      <c r="D33" s="65"/>
      <c r="E33" s="65">
        <v>1.5</v>
      </c>
      <c r="F33" s="65">
        <v>3.2</v>
      </c>
      <c r="G33" s="203"/>
      <c r="H33" s="65"/>
      <c r="I33" s="65"/>
      <c r="J33" s="64"/>
      <c r="K33" s="244">
        <f>SUM(K6:K30)-K7-K9-K17-K19-K26-K34</f>
        <v>26.490000000000009</v>
      </c>
      <c r="L33" s="241"/>
      <c r="M33" s="66"/>
      <c r="N33" s="66"/>
      <c r="O33" s="244">
        <f>(C33*(F33-E33))-SUM(K33)</f>
        <v>65.412000000000006</v>
      </c>
      <c r="P33" s="241"/>
      <c r="Q33" s="66"/>
      <c r="R33" s="66">
        <f>22*0.01</f>
        <v>0.22</v>
      </c>
      <c r="S33" s="244"/>
      <c r="T33" s="232"/>
      <c r="U33" s="67"/>
      <c r="V33" s="67"/>
      <c r="W33" s="67"/>
      <c r="X33" s="67"/>
      <c r="Y33" s="67"/>
      <c r="Z33" s="67"/>
      <c r="AA33" s="227"/>
      <c r="AB33" s="233"/>
      <c r="AC33" s="232"/>
      <c r="AD33" s="67"/>
      <c r="AE33" s="67"/>
      <c r="AF33" s="233"/>
      <c r="AG33" s="232"/>
      <c r="AH33" s="67"/>
      <c r="AI33" s="67"/>
      <c r="AJ33" s="67"/>
      <c r="AK33" s="233"/>
      <c r="AL33" s="232"/>
      <c r="AM33" s="67"/>
      <c r="AN33" s="67"/>
      <c r="AO33" s="233"/>
      <c r="AP33" s="67"/>
      <c r="AQ33" s="233"/>
      <c r="AR33" s="232"/>
      <c r="AS33" s="67"/>
      <c r="AT33" s="67"/>
      <c r="AU33" s="67"/>
      <c r="AV33" s="227"/>
      <c r="AW33" s="227"/>
      <c r="AX33" s="227"/>
      <c r="AY33" s="233"/>
    </row>
    <row r="34" spans="1:51" outlineLevel="1">
      <c r="A34" s="277"/>
      <c r="B34" s="64"/>
      <c r="C34" s="64">
        <f>6.3+26.81+14.15+1.1+5.05+4.3+1.65+2</f>
        <v>61.359999999999992</v>
      </c>
      <c r="D34" s="65"/>
      <c r="E34" s="65"/>
      <c r="F34" s="65">
        <v>3.45</v>
      </c>
      <c r="G34" s="203"/>
      <c r="H34" s="65"/>
      <c r="I34" s="65"/>
      <c r="J34" s="64"/>
      <c r="K34" s="244">
        <f>K10+K21</f>
        <v>0.5</v>
      </c>
      <c r="L34" s="241"/>
      <c r="M34" s="66"/>
      <c r="N34" s="66"/>
      <c r="O34" s="244">
        <f>(C34*F34)-SUM(K34)</f>
        <v>211.19199999999998</v>
      </c>
      <c r="P34" s="241"/>
      <c r="Q34" s="66"/>
      <c r="R34" s="66">
        <f>38.38*0.01</f>
        <v>0.38380000000000003</v>
      </c>
      <c r="S34" s="244"/>
      <c r="T34" s="232"/>
      <c r="U34" s="67"/>
      <c r="V34" s="67"/>
      <c r="W34" s="67"/>
      <c r="X34" s="67"/>
      <c r="Y34" s="67"/>
      <c r="Z34" s="67"/>
      <c r="AA34" s="227"/>
      <c r="AB34" s="233"/>
      <c r="AC34" s="232"/>
      <c r="AD34" s="67"/>
      <c r="AE34" s="67"/>
      <c r="AF34" s="233"/>
      <c r="AG34" s="232"/>
      <c r="AH34" s="67"/>
      <c r="AI34" s="67"/>
      <c r="AJ34" s="67"/>
      <c r="AK34" s="233"/>
      <c r="AL34" s="232"/>
      <c r="AM34" s="67"/>
      <c r="AN34" s="67"/>
      <c r="AO34" s="233"/>
      <c r="AP34" s="67"/>
      <c r="AQ34" s="233"/>
      <c r="AR34" s="232"/>
      <c r="AS34" s="67"/>
      <c r="AT34" s="67"/>
      <c r="AU34" s="67"/>
      <c r="AV34" s="227"/>
      <c r="AW34" s="227"/>
      <c r="AX34" s="227"/>
      <c r="AY34" s="233"/>
    </row>
    <row r="35" spans="1:51" outlineLevel="1">
      <c r="A35" s="277" t="s">
        <v>360</v>
      </c>
      <c r="B35" s="64"/>
      <c r="C35" s="64">
        <f>0.25*4*20</f>
        <v>20</v>
      </c>
      <c r="D35" s="65"/>
      <c r="E35" s="65">
        <v>1.5</v>
      </c>
      <c r="F35" s="65">
        <v>2.1</v>
      </c>
      <c r="G35" s="203"/>
      <c r="H35" s="65"/>
      <c r="I35" s="65"/>
      <c r="J35" s="64"/>
      <c r="K35" s="244"/>
      <c r="L35" s="241"/>
      <c r="M35" s="66"/>
      <c r="N35" s="66"/>
      <c r="O35" s="244">
        <f>(C35*F35)</f>
        <v>42</v>
      </c>
      <c r="P35" s="241"/>
      <c r="Q35" s="66"/>
      <c r="R35" s="66"/>
      <c r="S35" s="244"/>
      <c r="T35" s="232"/>
      <c r="U35" s="67"/>
      <c r="V35" s="67"/>
      <c r="W35" s="67"/>
      <c r="X35" s="67"/>
      <c r="Y35" s="67"/>
      <c r="Z35" s="67"/>
      <c r="AA35" s="227"/>
      <c r="AB35" s="233"/>
      <c r="AC35" s="232"/>
      <c r="AD35" s="67"/>
      <c r="AE35" s="67"/>
      <c r="AF35" s="233"/>
      <c r="AG35" s="232"/>
      <c r="AH35" s="67"/>
      <c r="AI35" s="67"/>
      <c r="AJ35" s="67"/>
      <c r="AK35" s="233"/>
      <c r="AL35" s="232"/>
      <c r="AM35" s="67"/>
      <c r="AN35" s="67"/>
      <c r="AO35" s="233"/>
      <c r="AP35" s="67"/>
      <c r="AQ35" s="233"/>
      <c r="AR35" s="232"/>
      <c r="AS35" s="67"/>
      <c r="AT35" s="67"/>
      <c r="AU35" s="67"/>
      <c r="AV35" s="227"/>
      <c r="AW35" s="227"/>
      <c r="AX35" s="227"/>
      <c r="AY35" s="233"/>
    </row>
    <row r="36" spans="1:51" outlineLevel="1">
      <c r="A36" s="277" t="s">
        <v>378</v>
      </c>
      <c r="B36" s="64"/>
      <c r="C36" s="64">
        <f>19.05+18.81+2.15+16.15</f>
        <v>56.16</v>
      </c>
      <c r="D36" s="65"/>
      <c r="E36" s="65"/>
      <c r="F36" s="65">
        <f>0.42*2+0.2</f>
        <v>1.04</v>
      </c>
      <c r="G36" s="203"/>
      <c r="H36" s="65"/>
      <c r="I36" s="65"/>
      <c r="J36" s="64"/>
      <c r="K36" s="244"/>
      <c r="L36" s="241"/>
      <c r="M36" s="66"/>
      <c r="N36" s="66"/>
      <c r="O36" s="244">
        <f>(C36*F36)</f>
        <v>58.406399999999998</v>
      </c>
      <c r="P36" s="241"/>
      <c r="Q36" s="66"/>
      <c r="R36" s="66"/>
      <c r="S36" s="244"/>
      <c r="T36" s="232"/>
      <c r="U36" s="67"/>
      <c r="V36" s="67"/>
      <c r="W36" s="67"/>
      <c r="X36" s="67"/>
      <c r="Y36" s="67"/>
      <c r="Z36" s="67"/>
      <c r="AA36" s="227"/>
      <c r="AB36" s="233"/>
      <c r="AC36" s="232"/>
      <c r="AD36" s="67"/>
      <c r="AE36" s="67"/>
      <c r="AF36" s="233"/>
      <c r="AG36" s="232"/>
      <c r="AH36" s="67"/>
      <c r="AI36" s="67"/>
      <c r="AJ36" s="67"/>
      <c r="AK36" s="233"/>
      <c r="AL36" s="232"/>
      <c r="AM36" s="67"/>
      <c r="AN36" s="67"/>
      <c r="AO36" s="233"/>
      <c r="AP36" s="67"/>
      <c r="AQ36" s="233"/>
      <c r="AR36" s="232"/>
      <c r="AS36" s="67"/>
      <c r="AT36" s="67"/>
      <c r="AU36" s="67"/>
      <c r="AV36" s="227"/>
      <c r="AW36" s="227"/>
      <c r="AX36" s="227"/>
      <c r="AY36" s="233"/>
    </row>
    <row r="37" spans="1:51" outlineLevel="1">
      <c r="A37" s="277" t="s">
        <v>361</v>
      </c>
      <c r="B37" s="64">
        <f>((1.9*3+2*2+2.15*3)*(F33-F35+0.42))+(6.3*(F40-F39))</f>
        <v>28.957999999999998</v>
      </c>
      <c r="C37" s="64"/>
      <c r="D37" s="65"/>
      <c r="E37" s="65"/>
      <c r="F37" s="65"/>
      <c r="G37" s="203"/>
      <c r="H37" s="65"/>
      <c r="I37" s="65"/>
      <c r="J37" s="64"/>
      <c r="K37" s="244"/>
      <c r="L37" s="241"/>
      <c r="M37" s="66"/>
      <c r="N37" s="66"/>
      <c r="O37" s="244">
        <f>B37</f>
        <v>28.957999999999998</v>
      </c>
      <c r="P37" s="241"/>
      <c r="Q37" s="66"/>
      <c r="R37" s="66"/>
      <c r="S37" s="244"/>
      <c r="T37" s="232"/>
      <c r="U37" s="67"/>
      <c r="V37" s="67"/>
      <c r="W37" s="67"/>
      <c r="X37" s="67"/>
      <c r="Y37" s="67"/>
      <c r="Z37" s="67"/>
      <c r="AA37" s="227"/>
      <c r="AB37" s="233"/>
      <c r="AC37" s="232"/>
      <c r="AD37" s="67"/>
      <c r="AE37" s="67"/>
      <c r="AF37" s="233"/>
      <c r="AG37" s="232"/>
      <c r="AH37" s="67"/>
      <c r="AI37" s="67"/>
      <c r="AJ37" s="67"/>
      <c r="AK37" s="233"/>
      <c r="AL37" s="232"/>
      <c r="AM37" s="67"/>
      <c r="AN37" s="67"/>
      <c r="AO37" s="233"/>
      <c r="AP37" s="67"/>
      <c r="AQ37" s="233"/>
      <c r="AR37" s="232"/>
      <c r="AS37" s="67"/>
      <c r="AT37" s="67">
        <v>1</v>
      </c>
      <c r="AU37" s="67"/>
      <c r="AV37" s="227"/>
      <c r="AW37" s="227"/>
      <c r="AX37" s="227"/>
      <c r="AY37" s="233"/>
    </row>
    <row r="38" spans="1:51" outlineLevel="1">
      <c r="A38" s="277" t="s">
        <v>362</v>
      </c>
      <c r="B38" s="64"/>
      <c r="C38" s="64">
        <f>7.65*2+13.85*2+2.33*2+6.85*2+29.45*2+37.5+31.1</f>
        <v>188.85999999999999</v>
      </c>
      <c r="D38" s="65"/>
      <c r="E38" s="65"/>
      <c r="F38" s="65">
        <f>2.2+0.3</f>
        <v>2.5</v>
      </c>
      <c r="G38" s="203" t="s">
        <v>374</v>
      </c>
      <c r="H38" s="65">
        <v>13.4</v>
      </c>
      <c r="I38" s="65">
        <v>0.92</v>
      </c>
      <c r="J38" s="64">
        <v>1</v>
      </c>
      <c r="K38" s="244">
        <f>PRODUCT(H38:J38)</f>
        <v>12.328000000000001</v>
      </c>
      <c r="L38" s="241"/>
      <c r="M38" s="66">
        <f>K38*2</f>
        <v>24.656000000000002</v>
      </c>
      <c r="N38" s="66"/>
      <c r="O38" s="244">
        <f>((C38*F38)-SUM(K39:K40))</f>
        <v>464.79999999999995</v>
      </c>
      <c r="P38" s="241"/>
      <c r="Q38" s="66"/>
      <c r="R38" s="66"/>
      <c r="S38" s="244"/>
      <c r="T38" s="232"/>
      <c r="U38" s="67"/>
      <c r="V38" s="67"/>
      <c r="W38" s="67"/>
      <c r="X38" s="67"/>
      <c r="Y38" s="67"/>
      <c r="Z38" s="67"/>
      <c r="AA38" s="227"/>
      <c r="AB38" s="233"/>
      <c r="AC38" s="232"/>
      <c r="AD38" s="67"/>
      <c r="AE38" s="67"/>
      <c r="AF38" s="233"/>
      <c r="AG38" s="232"/>
      <c r="AH38" s="67"/>
      <c r="AI38" s="67"/>
      <c r="AJ38" s="67"/>
      <c r="AK38" s="233"/>
      <c r="AL38" s="232"/>
      <c r="AM38" s="67"/>
      <c r="AN38" s="67"/>
      <c r="AO38" s="233"/>
      <c r="AP38" s="67"/>
      <c r="AQ38" s="233"/>
      <c r="AR38" s="232"/>
      <c r="AS38" s="67"/>
      <c r="AT38" s="67"/>
      <c r="AU38" s="67"/>
      <c r="AV38" s="227"/>
      <c r="AW38" s="227"/>
      <c r="AX38" s="227"/>
      <c r="AY38" s="233"/>
    </row>
    <row r="39" spans="1:51" outlineLevel="1">
      <c r="A39" s="277"/>
      <c r="B39" s="64"/>
      <c r="C39" s="64">
        <v>7.5</v>
      </c>
      <c r="D39" s="65"/>
      <c r="E39" s="65"/>
      <c r="F39" s="65">
        <v>3.45</v>
      </c>
      <c r="G39" s="203" t="s">
        <v>380</v>
      </c>
      <c r="H39" s="65">
        <v>1</v>
      </c>
      <c r="I39" s="65">
        <v>2.1</v>
      </c>
      <c r="J39" s="64">
        <v>1</v>
      </c>
      <c r="K39" s="244">
        <f>PRODUCT(H39:J39)</f>
        <v>2.1</v>
      </c>
      <c r="L39" s="241"/>
      <c r="M39" s="66"/>
      <c r="N39" s="66"/>
      <c r="O39" s="244">
        <f>C39*F39</f>
        <v>25.875</v>
      </c>
      <c r="P39" s="241"/>
      <c r="Q39" s="66"/>
      <c r="R39" s="66"/>
      <c r="S39" s="244"/>
      <c r="T39" s="232"/>
      <c r="U39" s="67"/>
      <c r="V39" s="67"/>
      <c r="W39" s="67"/>
      <c r="X39" s="67"/>
      <c r="Y39" s="67"/>
      <c r="Z39" s="67"/>
      <c r="AA39" s="227"/>
      <c r="AB39" s="233"/>
      <c r="AC39" s="232"/>
      <c r="AD39" s="67"/>
      <c r="AE39" s="67"/>
      <c r="AF39" s="233"/>
      <c r="AG39" s="232"/>
      <c r="AH39" s="67"/>
      <c r="AI39" s="67"/>
      <c r="AJ39" s="67"/>
      <c r="AK39" s="233"/>
      <c r="AL39" s="232"/>
      <c r="AM39" s="67"/>
      <c r="AN39" s="67"/>
      <c r="AO39" s="233"/>
      <c r="AP39" s="67"/>
      <c r="AQ39" s="233"/>
      <c r="AR39" s="232"/>
      <c r="AS39" s="67"/>
      <c r="AT39" s="67"/>
      <c r="AU39" s="67"/>
      <c r="AV39" s="227"/>
      <c r="AW39" s="227"/>
      <c r="AX39" s="227"/>
      <c r="AY39" s="233"/>
    </row>
    <row r="40" spans="1:51" outlineLevel="1">
      <c r="A40" s="278" t="s">
        <v>379</v>
      </c>
      <c r="B40" s="64">
        <f>7.5*(F40-F39)</f>
        <v>5.2500000000000018</v>
      </c>
      <c r="C40" s="64"/>
      <c r="D40" s="65"/>
      <c r="E40" s="65"/>
      <c r="F40" s="65">
        <v>4.1500000000000004</v>
      </c>
      <c r="G40" s="203" t="s">
        <v>380</v>
      </c>
      <c r="H40" s="65">
        <v>2.5</v>
      </c>
      <c r="I40" s="65">
        <v>2.1</v>
      </c>
      <c r="J40" s="64">
        <v>1</v>
      </c>
      <c r="K40" s="244">
        <f>PRODUCT(H40:J40)</f>
        <v>5.25</v>
      </c>
      <c r="L40" s="241"/>
      <c r="M40" s="66"/>
      <c r="N40" s="66"/>
      <c r="O40" s="244">
        <f>B40</f>
        <v>5.2500000000000018</v>
      </c>
      <c r="P40" s="241"/>
      <c r="Q40" s="66"/>
      <c r="R40" s="66"/>
      <c r="S40" s="244"/>
      <c r="T40" s="232"/>
      <c r="U40" s="67"/>
      <c r="V40" s="67"/>
      <c r="W40" s="67"/>
      <c r="X40" s="67"/>
      <c r="Y40" s="67"/>
      <c r="Z40" s="67"/>
      <c r="AA40" s="227"/>
      <c r="AB40" s="233"/>
      <c r="AC40" s="232"/>
      <c r="AD40" s="67"/>
      <c r="AE40" s="67"/>
      <c r="AF40" s="233"/>
      <c r="AG40" s="232"/>
      <c r="AH40" s="67"/>
      <c r="AI40" s="67"/>
      <c r="AJ40" s="67"/>
      <c r="AK40" s="233"/>
      <c r="AL40" s="232"/>
      <c r="AM40" s="67"/>
      <c r="AN40" s="67"/>
      <c r="AO40" s="233"/>
      <c r="AP40" s="67"/>
      <c r="AQ40" s="233"/>
      <c r="AR40" s="232"/>
      <c r="AS40" s="67"/>
      <c r="AT40" s="67"/>
      <c r="AU40" s="67"/>
      <c r="AV40" s="227"/>
      <c r="AW40" s="227"/>
      <c r="AX40" s="227"/>
      <c r="AY40" s="233"/>
    </row>
    <row r="41" spans="1:51" outlineLevel="1">
      <c r="A41" s="279"/>
      <c r="B41" s="64"/>
      <c r="C41" s="203"/>
      <c r="D41" s="65"/>
      <c r="E41" s="65"/>
      <c r="F41" s="65"/>
      <c r="G41" s="64"/>
      <c r="H41" s="65"/>
      <c r="I41" s="65"/>
      <c r="J41" s="65"/>
      <c r="K41" s="244"/>
      <c r="L41" s="241"/>
      <c r="M41" s="66"/>
      <c r="N41" s="66"/>
      <c r="O41" s="244"/>
      <c r="P41" s="241"/>
      <c r="Q41" s="66"/>
      <c r="R41" s="66"/>
      <c r="S41" s="244"/>
      <c r="T41" s="232"/>
      <c r="U41" s="67"/>
      <c r="V41" s="67"/>
      <c r="W41" s="67"/>
      <c r="X41" s="67"/>
      <c r="Y41" s="67"/>
      <c r="Z41" s="67"/>
      <c r="AA41" s="227"/>
      <c r="AB41" s="233"/>
      <c r="AC41" s="240"/>
      <c r="AD41" s="165"/>
      <c r="AE41" s="165"/>
      <c r="AF41" s="233"/>
      <c r="AG41" s="232"/>
      <c r="AH41" s="67"/>
      <c r="AI41" s="67"/>
      <c r="AJ41" s="67"/>
      <c r="AK41" s="233"/>
      <c r="AL41" s="232"/>
      <c r="AM41" s="67"/>
      <c r="AN41" s="67"/>
      <c r="AO41" s="233"/>
      <c r="AP41" s="67"/>
      <c r="AQ41" s="233"/>
      <c r="AR41" s="232"/>
      <c r="AS41" s="67"/>
      <c r="AT41" s="67"/>
      <c r="AU41" s="67"/>
      <c r="AV41" s="227"/>
      <c r="AW41" s="227"/>
      <c r="AX41" s="227"/>
      <c r="AY41" s="233"/>
    </row>
    <row r="42" spans="1:51" s="70" customFormat="1" ht="13.5" outlineLevel="1" thickBot="1">
      <c r="A42" s="280" t="s">
        <v>316</v>
      </c>
      <c r="B42" s="235">
        <f>SUM(B6:B41)-B12-B14-B17-B19-B23-B25-B28-B30-B37-B40</f>
        <v>272.30999999999995</v>
      </c>
      <c r="C42" s="235"/>
      <c r="D42" s="281"/>
      <c r="E42" s="281"/>
      <c r="F42" s="281"/>
      <c r="G42" s="282"/>
      <c r="H42" s="281"/>
      <c r="I42" s="281"/>
      <c r="J42" s="281"/>
      <c r="K42" s="236"/>
      <c r="L42" s="235">
        <f>SUM(L6:L41)</f>
        <v>2.94</v>
      </c>
      <c r="M42" s="235">
        <f>SUM(M6:M41)</f>
        <v>32.835999999999999</v>
      </c>
      <c r="N42" s="235">
        <f>SUM(N6:N41)</f>
        <v>22.64</v>
      </c>
      <c r="O42" s="236">
        <f>SUM(O6:O31)</f>
        <v>404.27000000000004</v>
      </c>
      <c r="P42" s="235">
        <f>SUM(P6:P41)</f>
        <v>0</v>
      </c>
      <c r="Q42" s="235">
        <f>SUM(Q6:Q41)</f>
        <v>4</v>
      </c>
      <c r="R42" s="265" t="s">
        <v>317</v>
      </c>
      <c r="S42" s="236">
        <f>SUM(S6:S41)</f>
        <v>3.5</v>
      </c>
      <c r="T42" s="235">
        <f>SUM(T6:T41)</f>
        <v>7.5600000000000005</v>
      </c>
      <c r="U42" s="235">
        <f t="shared" ref="U42:AY42" si="1">SUM(U6:U41)</f>
        <v>0</v>
      </c>
      <c r="V42" s="235">
        <f t="shared" si="1"/>
        <v>0</v>
      </c>
      <c r="W42" s="235">
        <f t="shared" si="1"/>
        <v>0</v>
      </c>
      <c r="X42" s="235">
        <f t="shared" si="1"/>
        <v>0</v>
      </c>
      <c r="Y42" s="235">
        <f t="shared" si="1"/>
        <v>0</v>
      </c>
      <c r="Z42" s="235">
        <f t="shared" si="1"/>
        <v>497.59</v>
      </c>
      <c r="AA42" s="235">
        <f t="shared" si="1"/>
        <v>0</v>
      </c>
      <c r="AB42" s="235">
        <f t="shared" si="1"/>
        <v>0</v>
      </c>
      <c r="AC42" s="234">
        <f t="shared" si="1"/>
        <v>10</v>
      </c>
      <c r="AD42" s="235">
        <f t="shared" si="1"/>
        <v>18</v>
      </c>
      <c r="AE42" s="235">
        <f t="shared" si="1"/>
        <v>9</v>
      </c>
      <c r="AF42" s="236">
        <f t="shared" si="1"/>
        <v>0</v>
      </c>
      <c r="AG42" s="234">
        <f t="shared" si="1"/>
        <v>0</v>
      </c>
      <c r="AH42" s="235">
        <f t="shared" si="1"/>
        <v>1</v>
      </c>
      <c r="AI42" s="235">
        <f t="shared" si="1"/>
        <v>0</v>
      </c>
      <c r="AJ42" s="265">
        <f t="shared" si="1"/>
        <v>2</v>
      </c>
      <c r="AK42" s="236">
        <f t="shared" si="1"/>
        <v>0</v>
      </c>
      <c r="AL42" s="234">
        <f t="shared" si="1"/>
        <v>0</v>
      </c>
      <c r="AM42" s="235">
        <f t="shared" si="1"/>
        <v>1</v>
      </c>
      <c r="AN42" s="235">
        <f t="shared" si="1"/>
        <v>1</v>
      </c>
      <c r="AO42" s="236">
        <f t="shared" si="1"/>
        <v>6</v>
      </c>
      <c r="AP42" s="235">
        <f t="shared" si="1"/>
        <v>6</v>
      </c>
      <c r="AQ42" s="236">
        <f t="shared" si="1"/>
        <v>2</v>
      </c>
      <c r="AR42" s="234">
        <f t="shared" si="1"/>
        <v>0</v>
      </c>
      <c r="AS42" s="235">
        <f t="shared" si="1"/>
        <v>0.25</v>
      </c>
      <c r="AT42" s="235">
        <f t="shared" si="1"/>
        <v>1</v>
      </c>
      <c r="AU42" s="235">
        <f t="shared" si="1"/>
        <v>2</v>
      </c>
      <c r="AV42" s="235">
        <f t="shared" si="1"/>
        <v>0</v>
      </c>
      <c r="AW42" s="235">
        <f t="shared" si="1"/>
        <v>0</v>
      </c>
      <c r="AX42" s="235">
        <f t="shared" si="1"/>
        <v>0</v>
      </c>
      <c r="AY42" s="236">
        <f t="shared" si="1"/>
        <v>4</v>
      </c>
    </row>
    <row r="43" spans="1:51" outlineLevel="1">
      <c r="J43" s="71"/>
      <c r="K43" s="71" t="s">
        <v>49</v>
      </c>
      <c r="L43" s="71" t="s">
        <v>49</v>
      </c>
      <c r="M43" s="71" t="s">
        <v>49</v>
      </c>
      <c r="N43" s="71" t="s">
        <v>49</v>
      </c>
      <c r="O43" s="38" t="s">
        <v>377</v>
      </c>
      <c r="P43" s="71" t="s">
        <v>49</v>
      </c>
      <c r="Q43" s="71" t="s">
        <v>49</v>
      </c>
      <c r="R43" s="242"/>
      <c r="U43" s="71"/>
      <c r="W43" s="71" t="s">
        <v>49</v>
      </c>
      <c r="Y43" s="38" t="s">
        <v>50</v>
      </c>
      <c r="Z43" s="38"/>
      <c r="AA43" s="38"/>
      <c r="AC43" s="56" t="s">
        <v>56</v>
      </c>
      <c r="AD43" s="38" t="s">
        <v>50</v>
      </c>
      <c r="AE43" s="56" t="s">
        <v>56</v>
      </c>
      <c r="AF43" s="56" t="s">
        <v>56</v>
      </c>
      <c r="AG43" s="56" t="s">
        <v>56</v>
      </c>
      <c r="AH43" s="56" t="s">
        <v>56</v>
      </c>
      <c r="AI43" s="56" t="s">
        <v>56</v>
      </c>
      <c r="AJ43" s="56" t="s">
        <v>56</v>
      </c>
      <c r="AK43" s="56" t="s">
        <v>56</v>
      </c>
      <c r="AL43" s="56" t="s">
        <v>56</v>
      </c>
      <c r="AM43" s="56" t="s">
        <v>56</v>
      </c>
      <c r="AN43" s="56" t="s">
        <v>56</v>
      </c>
      <c r="AO43" s="56" t="s">
        <v>56</v>
      </c>
      <c r="AP43" s="38" t="s">
        <v>50</v>
      </c>
      <c r="AR43" s="56" t="s">
        <v>56</v>
      </c>
      <c r="AS43" s="56" t="s">
        <v>55</v>
      </c>
      <c r="AT43" s="56" t="s">
        <v>55</v>
      </c>
      <c r="AU43" s="56" t="s">
        <v>56</v>
      </c>
      <c r="AV43" s="56" t="s">
        <v>5</v>
      </c>
      <c r="AW43" s="56" t="s">
        <v>5</v>
      </c>
      <c r="AX43" s="56" t="s">
        <v>5</v>
      </c>
      <c r="AY43" s="56" t="s">
        <v>5</v>
      </c>
    </row>
    <row r="44" spans="1:51" ht="13.5" outlineLevel="1" thickBot="1">
      <c r="J44" s="72"/>
      <c r="L44" s="73" t="s">
        <v>85</v>
      </c>
      <c r="M44" s="73" t="s">
        <v>84</v>
      </c>
      <c r="O44" s="236">
        <f>SUM(O33:O41)</f>
        <v>901.89339999999993</v>
      </c>
      <c r="R44" s="160" t="s">
        <v>108</v>
      </c>
      <c r="W44" s="73" t="s">
        <v>101</v>
      </c>
      <c r="Z44" s="38"/>
      <c r="AA44" s="38"/>
      <c r="AC44" s="162" t="s">
        <v>286</v>
      </c>
      <c r="AD44" s="162"/>
    </row>
    <row r="45" spans="1:51" outlineLevel="1">
      <c r="B45" s="74"/>
      <c r="C45" s="56" t="s">
        <v>77</v>
      </c>
      <c r="O45" s="71" t="s">
        <v>49</v>
      </c>
      <c r="R45" s="39" t="s">
        <v>272</v>
      </c>
    </row>
    <row r="46" spans="1:51" outlineLevel="1">
      <c r="B46" s="75"/>
      <c r="C46" s="56" t="s">
        <v>78</v>
      </c>
      <c r="O46" s="73" t="s">
        <v>101</v>
      </c>
      <c r="R46" s="264" t="s">
        <v>317</v>
      </c>
    </row>
    <row r="47" spans="1:51" ht="13.5" thickBot="1">
      <c r="R47" s="59" t="s">
        <v>271</v>
      </c>
    </row>
    <row r="48" spans="1:51" ht="15.75" customHeight="1" thickBot="1">
      <c r="A48" s="420" t="s">
        <v>94</v>
      </c>
      <c r="B48" s="421"/>
      <c r="C48" s="421"/>
      <c r="D48" s="421"/>
      <c r="E48" s="421"/>
      <c r="F48" s="421"/>
      <c r="G48" s="421"/>
      <c r="H48" s="421"/>
      <c r="I48" s="421"/>
      <c r="J48" s="421"/>
      <c r="K48" s="421"/>
      <c r="L48" s="421"/>
      <c r="M48" s="421"/>
      <c r="N48" s="421"/>
      <c r="O48" s="421"/>
      <c r="P48" s="421"/>
      <c r="Q48" s="422"/>
      <c r="R48" s="39" t="s">
        <v>272</v>
      </c>
      <c r="T48" s="414" t="s">
        <v>148</v>
      </c>
      <c r="U48" s="415"/>
      <c r="V48" s="415"/>
      <c r="W48" s="416"/>
    </row>
    <row r="49" spans="1:32">
      <c r="A49" s="394" t="s">
        <v>145</v>
      </c>
      <c r="B49" s="387"/>
      <c r="C49" s="387"/>
      <c r="D49" s="387"/>
      <c r="E49" s="388"/>
      <c r="G49" s="394" t="s">
        <v>52</v>
      </c>
      <c r="H49" s="387"/>
      <c r="I49" s="387"/>
      <c r="J49" s="387"/>
      <c r="K49" s="388"/>
      <c r="M49" s="432" t="s">
        <v>285</v>
      </c>
      <c r="N49" s="421"/>
      <c r="O49" s="421"/>
      <c r="P49" s="421"/>
      <c r="Q49" s="422"/>
      <c r="T49" s="76" t="s">
        <v>95</v>
      </c>
      <c r="U49" s="77"/>
      <c r="V49" s="78"/>
      <c r="W49" s="79"/>
    </row>
    <row r="50" spans="1:32" outlineLevel="1">
      <c r="A50" s="386" t="s">
        <v>302</v>
      </c>
      <c r="B50" s="387"/>
      <c r="C50" s="387"/>
      <c r="D50" s="387"/>
      <c r="E50" s="388"/>
      <c r="G50" s="386" t="s">
        <v>383</v>
      </c>
      <c r="H50" s="387"/>
      <c r="I50" s="387"/>
      <c r="J50" s="387"/>
      <c r="K50" s="388"/>
      <c r="M50" s="80" t="s">
        <v>140</v>
      </c>
      <c r="N50" s="81" t="s">
        <v>73</v>
      </c>
      <c r="O50" s="81" t="s">
        <v>141</v>
      </c>
      <c r="P50" s="81" t="s">
        <v>70</v>
      </c>
      <c r="Q50" s="81" t="s">
        <v>91</v>
      </c>
      <c r="T50" s="82"/>
      <c r="U50" s="83"/>
      <c r="V50" s="84"/>
      <c r="W50" s="85"/>
    </row>
    <row r="51" spans="1:32" outlineLevel="1">
      <c r="A51" s="86"/>
      <c r="B51" s="87" t="s">
        <v>73</v>
      </c>
      <c r="C51" s="87" t="s">
        <v>57</v>
      </c>
      <c r="D51" s="87" t="s">
        <v>70</v>
      </c>
      <c r="E51" s="87" t="s">
        <v>72</v>
      </c>
      <c r="F51" s="88" t="s">
        <v>150</v>
      </c>
      <c r="G51" s="89"/>
      <c r="H51" s="81" t="s">
        <v>73</v>
      </c>
      <c r="I51" s="81" t="s">
        <v>57</v>
      </c>
      <c r="J51" s="81" t="s">
        <v>70</v>
      </c>
      <c r="K51" s="87" t="s">
        <v>72</v>
      </c>
      <c r="L51" s="90"/>
      <c r="M51" s="91">
        <v>1</v>
      </c>
      <c r="N51" s="64"/>
      <c r="O51" s="92">
        <f>0.2+N51</f>
        <v>0.2</v>
      </c>
      <c r="P51" s="93"/>
      <c r="Q51" s="94">
        <f>O51*P51</f>
        <v>0</v>
      </c>
      <c r="T51" s="82"/>
      <c r="U51" s="83"/>
      <c r="V51" s="84"/>
      <c r="W51" s="95"/>
      <c r="X51" s="96"/>
      <c r="Y51" s="96"/>
      <c r="Z51" s="96"/>
      <c r="AA51" s="96"/>
      <c r="AB51" s="96"/>
      <c r="AC51" s="96"/>
      <c r="AD51" s="96"/>
      <c r="AE51" s="96"/>
      <c r="AF51" s="96"/>
    </row>
    <row r="52" spans="1:32" outlineLevel="1">
      <c r="A52" s="91">
        <v>1</v>
      </c>
      <c r="B52" s="64"/>
      <c r="C52" s="64"/>
      <c r="D52" s="97">
        <f>SUMIFS($J$6:$J$41,$G$6:$G$41,"PMn",$H$6:$H$41,$B52,$I$6:$I$41,$C52)</f>
        <v>0</v>
      </c>
      <c r="E52" s="98">
        <f>B52*C52*D52</f>
        <v>0</v>
      </c>
      <c r="F52" s="247">
        <v>0</v>
      </c>
      <c r="G52" s="91">
        <v>1</v>
      </c>
      <c r="H52" s="64">
        <f>H8</f>
        <v>1.2</v>
      </c>
      <c r="I52" s="64">
        <f>I8</f>
        <v>1.1000000000000001</v>
      </c>
      <c r="J52" s="97">
        <f>SUMIFS($J$6:$J$41,$G$6:$G$41,"JM",$H$6:$H$41,$H52,$I$6:$I$41,$I52)</f>
        <v>2</v>
      </c>
      <c r="K52" s="98">
        <f>H52*I52*J52</f>
        <v>2.64</v>
      </c>
      <c r="M52" s="91">
        <v>2</v>
      </c>
      <c r="N52" s="64"/>
      <c r="O52" s="92">
        <f>0.2+N52</f>
        <v>0.2</v>
      </c>
      <c r="P52" s="93"/>
      <c r="Q52" s="98">
        <f>O52*P52</f>
        <v>0</v>
      </c>
      <c r="T52" s="82" t="s">
        <v>96</v>
      </c>
      <c r="U52" s="83"/>
      <c r="V52" s="84"/>
      <c r="W52" s="100">
        <f>W51/COS(W50*3.14/180)</f>
        <v>0</v>
      </c>
      <c r="X52" s="101"/>
      <c r="Y52" s="101"/>
      <c r="Z52" s="101"/>
      <c r="AA52" s="101"/>
      <c r="AB52" s="101"/>
      <c r="AC52" s="101"/>
      <c r="AD52" s="101"/>
      <c r="AE52" s="101"/>
      <c r="AF52" s="101"/>
    </row>
    <row r="53" spans="1:32" ht="13.5" outlineLevel="1" thickBot="1">
      <c r="A53" s="91">
        <v>2</v>
      </c>
      <c r="B53" s="64"/>
      <c r="C53" s="64"/>
      <c r="D53" s="97">
        <f>SUMIFS($J$6:$J$41,$G$6:$G$41,"PMn",$H$6:$H$41,$B53,$I$6:$I$41,$C53)</f>
        <v>0</v>
      </c>
      <c r="E53" s="98">
        <f t="shared" ref="E53:E54" si="2">B53*C53*D53</f>
        <v>0</v>
      </c>
      <c r="F53" s="99">
        <f>(B53+2*C53)*D53*0.25</f>
        <v>0</v>
      </c>
      <c r="G53" s="91">
        <v>2</v>
      </c>
      <c r="H53" s="64"/>
      <c r="I53" s="64"/>
      <c r="J53" s="97">
        <f t="shared" ref="J53:J55" si="3">SUMIFS($J$6:$J$41,$G$6:$G$41,"JM",$H$6:$H$41,$H53,$I$6:$I$41,$I53)</f>
        <v>0</v>
      </c>
      <c r="K53" s="98">
        <f t="shared" ref="K53:K55" si="4">H53*I53*J53</f>
        <v>0</v>
      </c>
      <c r="M53" s="91">
        <v>3</v>
      </c>
      <c r="N53" s="64"/>
      <c r="O53" s="92">
        <f>0.4+N53</f>
        <v>0.4</v>
      </c>
      <c r="P53" s="93"/>
      <c r="Q53" s="98">
        <f>O53*P53</f>
        <v>0</v>
      </c>
      <c r="T53" s="426" t="s">
        <v>97</v>
      </c>
      <c r="U53" s="427"/>
      <c r="V53" s="428"/>
      <c r="W53" s="104">
        <f>W52</f>
        <v>0</v>
      </c>
      <c r="X53" s="101"/>
      <c r="Y53" s="101"/>
      <c r="Z53" s="101"/>
      <c r="AA53" s="101"/>
      <c r="AB53" s="101"/>
      <c r="AC53" s="101"/>
      <c r="AD53" s="101"/>
      <c r="AE53" s="101"/>
      <c r="AF53" s="101"/>
    </row>
    <row r="54" spans="1:32" outlineLevel="1">
      <c r="A54" s="91">
        <v>3</v>
      </c>
      <c r="B54" s="64"/>
      <c r="C54" s="64"/>
      <c r="D54" s="97">
        <f>SUMIFS($J$6:$J$41,$G$6:$G$41,"PMn",$H$6:$H$41,$B54,$I$6:$I$41,$C54)</f>
        <v>0</v>
      </c>
      <c r="E54" s="98">
        <f t="shared" si="2"/>
        <v>0</v>
      </c>
      <c r="F54" s="99">
        <f>(B54+2*C54)*D54*0.25</f>
        <v>0</v>
      </c>
      <c r="G54" s="91">
        <v>3</v>
      </c>
      <c r="H54" s="64"/>
      <c r="I54" s="64"/>
      <c r="J54" s="97">
        <f t="shared" si="3"/>
        <v>0</v>
      </c>
      <c r="K54" s="98">
        <f t="shared" si="4"/>
        <v>0</v>
      </c>
      <c r="M54" s="102" t="s">
        <v>0</v>
      </c>
      <c r="N54" s="103"/>
      <c r="O54" s="103"/>
      <c r="P54" s="103"/>
      <c r="Q54" s="69">
        <f>SUM(Q51:Q52)</f>
        <v>0</v>
      </c>
      <c r="X54" s="101"/>
      <c r="Y54" s="101"/>
      <c r="Z54" s="101"/>
      <c r="AA54" s="101"/>
      <c r="AB54" s="101"/>
      <c r="AC54" s="101"/>
      <c r="AD54" s="101"/>
      <c r="AE54" s="101"/>
      <c r="AF54" s="101"/>
    </row>
    <row r="55" spans="1:32" outlineLevel="1">
      <c r="A55" s="105" t="s">
        <v>0</v>
      </c>
      <c r="B55" s="63"/>
      <c r="C55" s="63"/>
      <c r="D55" s="63"/>
      <c r="E55" s="69">
        <f>SUM(E52:E54)</f>
        <v>0</v>
      </c>
      <c r="F55" s="106">
        <f>SUM(F52:F54)</f>
        <v>0</v>
      </c>
      <c r="G55" s="91">
        <v>4</v>
      </c>
      <c r="H55" s="64"/>
      <c r="I55" s="64"/>
      <c r="J55" s="97">
        <f t="shared" si="3"/>
        <v>0</v>
      </c>
      <c r="K55" s="98">
        <f t="shared" si="4"/>
        <v>0</v>
      </c>
      <c r="M55" s="80" t="s">
        <v>140</v>
      </c>
      <c r="N55" s="81" t="s">
        <v>73</v>
      </c>
      <c r="O55" s="81" t="s">
        <v>142</v>
      </c>
      <c r="P55" s="81" t="s">
        <v>70</v>
      </c>
      <c r="Q55" s="81" t="s">
        <v>91</v>
      </c>
      <c r="W55" s="57"/>
      <c r="X55" s="57"/>
      <c r="Y55" s="57"/>
      <c r="Z55" s="57"/>
      <c r="AA55" s="57"/>
      <c r="AB55" s="57"/>
      <c r="AC55" s="57"/>
      <c r="AD55" s="57"/>
      <c r="AE55" s="57"/>
      <c r="AF55" s="57"/>
    </row>
    <row r="56" spans="1:32" ht="13.5" outlineLevel="1" thickBot="1">
      <c r="F56" s="107"/>
      <c r="G56" s="105" t="s">
        <v>0</v>
      </c>
      <c r="H56" s="63"/>
      <c r="I56" s="63"/>
      <c r="J56" s="63"/>
      <c r="K56" s="69">
        <f>SUM(K52:K55)</f>
        <v>2.64</v>
      </c>
      <c r="M56" s="91">
        <v>3</v>
      </c>
      <c r="N56" s="64"/>
      <c r="O56" s="92">
        <f>0.4+N56</f>
        <v>0.4</v>
      </c>
      <c r="P56" s="93"/>
      <c r="Q56" s="98">
        <f>O56*P56</f>
        <v>0</v>
      </c>
      <c r="T56" s="108"/>
      <c r="U56" s="108"/>
      <c r="V56" s="108"/>
      <c r="W56" s="109"/>
      <c r="X56" s="109"/>
      <c r="Y56" s="57"/>
      <c r="Z56" s="109"/>
      <c r="AA56" s="109"/>
      <c r="AB56" s="109"/>
      <c r="AC56" s="109"/>
      <c r="AD56" s="109"/>
      <c r="AE56" s="109"/>
      <c r="AF56" s="109"/>
    </row>
    <row r="57" spans="1:32" ht="13.5" outlineLevel="1" thickBot="1">
      <c r="A57" s="386" t="s">
        <v>301</v>
      </c>
      <c r="B57" s="387"/>
      <c r="C57" s="387"/>
      <c r="D57" s="387"/>
      <c r="E57" s="388"/>
      <c r="F57" s="107"/>
      <c r="G57" s="56"/>
      <c r="M57" s="91">
        <v>4</v>
      </c>
      <c r="N57" s="64"/>
      <c r="O57" s="92">
        <f>0.4+N57</f>
        <v>0.4</v>
      </c>
      <c r="P57" s="93"/>
      <c r="Q57" s="98">
        <f>O57*P57</f>
        <v>0</v>
      </c>
      <c r="T57" s="429" t="s">
        <v>98</v>
      </c>
      <c r="U57" s="430"/>
      <c r="V57" s="431"/>
      <c r="W57" s="110" t="s">
        <v>99</v>
      </c>
      <c r="X57" s="111" t="s">
        <v>100</v>
      </c>
      <c r="Y57" s="57"/>
    </row>
    <row r="58" spans="1:32" outlineLevel="1">
      <c r="A58" s="112"/>
      <c r="B58" s="87" t="s">
        <v>73</v>
      </c>
      <c r="C58" s="87" t="s">
        <v>57</v>
      </c>
      <c r="D58" s="87" t="s">
        <v>70</v>
      </c>
      <c r="E58" s="113" t="s">
        <v>72</v>
      </c>
      <c r="F58" s="88" t="s">
        <v>150</v>
      </c>
      <c r="G58" s="386" t="s">
        <v>384</v>
      </c>
      <c r="H58" s="387"/>
      <c r="I58" s="387"/>
      <c r="J58" s="387"/>
      <c r="K58" s="388"/>
      <c r="M58" s="102" t="s">
        <v>0</v>
      </c>
      <c r="N58" s="103"/>
      <c r="O58" s="103"/>
      <c r="P58" s="103"/>
      <c r="Q58" s="69">
        <f>SUM(Q56:Q57)</f>
        <v>0</v>
      </c>
      <c r="T58" s="410" t="s">
        <v>381</v>
      </c>
      <c r="U58" s="411"/>
      <c r="V58" s="412"/>
      <c r="W58" s="114">
        <f>21.95+29.11</f>
        <v>51.06</v>
      </c>
      <c r="X58" s="115" t="s">
        <v>47</v>
      </c>
      <c r="Y58" s="57"/>
    </row>
    <row r="59" spans="1:32" outlineLevel="1">
      <c r="A59" s="91">
        <v>1</v>
      </c>
      <c r="B59" s="64">
        <f>H9</f>
        <v>0.6</v>
      </c>
      <c r="C59" s="64">
        <f>I9</f>
        <v>2.1</v>
      </c>
      <c r="D59" s="97">
        <f>SUMIFS($J$6:$J$41,$G$6:$G$41,"PM",$H$6:$H$41,$B59,$I$6:$I$41,$C59)</f>
        <v>5</v>
      </c>
      <c r="E59" s="98">
        <f>B59*C59*D59</f>
        <v>6.3</v>
      </c>
      <c r="F59" s="99">
        <f>(B59+2*C59)*D59*0.25</f>
        <v>6</v>
      </c>
      <c r="G59" s="116"/>
      <c r="H59" s="87" t="s">
        <v>73</v>
      </c>
      <c r="I59" s="87" t="s">
        <v>57</v>
      </c>
      <c r="J59" s="87" t="s">
        <v>70</v>
      </c>
      <c r="K59" s="87" t="s">
        <v>72</v>
      </c>
      <c r="M59" s="420" t="s">
        <v>144</v>
      </c>
      <c r="N59" s="421"/>
      <c r="O59" s="421"/>
      <c r="P59" s="421"/>
      <c r="Q59" s="422"/>
      <c r="T59" s="410" t="s">
        <v>382</v>
      </c>
      <c r="U59" s="411"/>
      <c r="V59" s="412"/>
      <c r="W59" s="117">
        <f>78.82+10.9+59</f>
        <v>148.72</v>
      </c>
      <c r="X59" s="118" t="s">
        <v>47</v>
      </c>
      <c r="Y59" s="57"/>
    </row>
    <row r="60" spans="1:32" outlineLevel="1">
      <c r="A60" s="91">
        <v>2</v>
      </c>
      <c r="B60" s="64">
        <f>H15</f>
        <v>0.7</v>
      </c>
      <c r="C60" s="64">
        <f>I15</f>
        <v>2.1</v>
      </c>
      <c r="D60" s="97">
        <f>SUMIFS($J$6:$J$41,$G$6:$G$41,"PM",$H$6:$H$41,$B60,$I$6:$I$41,$C60)</f>
        <v>4</v>
      </c>
      <c r="E60" s="98">
        <f>B60*C60*D60</f>
        <v>5.88</v>
      </c>
      <c r="F60" s="99">
        <f>(B60+2*C60)*D60*0.25</f>
        <v>4.9000000000000004</v>
      </c>
      <c r="G60" s="91">
        <v>1</v>
      </c>
      <c r="H60" s="64">
        <f>H39</f>
        <v>1</v>
      </c>
      <c r="I60" s="64">
        <f>I39</f>
        <v>2.1</v>
      </c>
      <c r="J60" s="97">
        <f>SUMIFS($J$6:$J$41,$G$6:$G$41,"Pmet",$H$6:$H$41,$H60,$I$6:$I$41,$I60)</f>
        <v>1</v>
      </c>
      <c r="K60" s="98">
        <f t="shared" ref="K60" si="5">H60*I60*J60</f>
        <v>2.1</v>
      </c>
      <c r="M60" s="119" t="s">
        <v>107</v>
      </c>
      <c r="N60" s="81" t="s">
        <v>73</v>
      </c>
      <c r="O60" s="81"/>
      <c r="P60" s="81" t="s">
        <v>70</v>
      </c>
      <c r="Q60" s="81" t="s">
        <v>91</v>
      </c>
      <c r="T60" s="410"/>
      <c r="U60" s="411"/>
      <c r="V60" s="412"/>
      <c r="W60" s="117"/>
      <c r="X60" s="295" t="s">
        <v>49</v>
      </c>
      <c r="Y60" s="57"/>
    </row>
    <row r="61" spans="1:32" ht="13.5" outlineLevel="1" thickBot="1">
      <c r="A61" s="91">
        <v>3</v>
      </c>
      <c r="B61" s="64">
        <f>H6</f>
        <v>0.8</v>
      </c>
      <c r="C61" s="64">
        <f>I6</f>
        <v>2.1</v>
      </c>
      <c r="D61" s="97">
        <f>SUMIFS($J$6:$J$41,$G$6:$G$41,"PM",$H$6:$H$41,$B61,$I$6:$I$41,$C61)</f>
        <v>8</v>
      </c>
      <c r="E61" s="98">
        <f t="shared" ref="E61:E62" si="6">B61*C61*D61</f>
        <v>13.440000000000001</v>
      </c>
      <c r="F61" s="99">
        <f>(B61+2*C61)*D61*0.25</f>
        <v>10</v>
      </c>
      <c r="G61" s="91">
        <v>2</v>
      </c>
      <c r="H61" s="64">
        <f>H40</f>
        <v>2.5</v>
      </c>
      <c r="I61" s="64">
        <f>I40</f>
        <v>2.1</v>
      </c>
      <c r="J61" s="97">
        <f>SUMIFS($J$6:$J$41,$G$6:$G$41,"Pmet",$H$6:$H$41,$H61,$I$6:$I$41,$I61)</f>
        <v>1</v>
      </c>
      <c r="K61" s="98">
        <f>H61*I61*J61</f>
        <v>5.25</v>
      </c>
      <c r="M61" s="91">
        <v>1</v>
      </c>
      <c r="N61" s="64"/>
      <c r="O61" s="81"/>
      <c r="P61" s="64"/>
      <c r="Q61" s="98">
        <f>(N61+0.04)*P61</f>
        <v>0</v>
      </c>
      <c r="T61" s="417"/>
      <c r="U61" s="418"/>
      <c r="V61" s="419"/>
      <c r="W61" s="120"/>
      <c r="X61" s="121" t="s">
        <v>47</v>
      </c>
      <c r="Y61" s="57"/>
    </row>
    <row r="62" spans="1:32" outlineLevel="1">
      <c r="A62" s="91">
        <v>4</v>
      </c>
      <c r="B62" s="64"/>
      <c r="C62" s="64"/>
      <c r="D62" s="97"/>
      <c r="E62" s="98">
        <f t="shared" si="6"/>
        <v>0</v>
      </c>
      <c r="G62" s="91">
        <v>3</v>
      </c>
      <c r="H62" s="64"/>
      <c r="I62" s="64"/>
      <c r="J62" s="97"/>
      <c r="K62" s="98">
        <f>H62*I62*J62</f>
        <v>0</v>
      </c>
      <c r="M62" s="91">
        <v>2</v>
      </c>
      <c r="N62" s="64"/>
      <c r="O62" s="81"/>
      <c r="P62" s="64"/>
      <c r="Q62" s="98">
        <f>(N62+0.04)*P62</f>
        <v>0</v>
      </c>
      <c r="Y62" s="57"/>
    </row>
    <row r="63" spans="1:32" outlineLevel="1">
      <c r="A63" s="102" t="s">
        <v>0</v>
      </c>
      <c r="B63" s="103"/>
      <c r="C63" s="103"/>
      <c r="D63" s="103"/>
      <c r="E63" s="69">
        <f>SUM(E59:E62)</f>
        <v>25.62</v>
      </c>
      <c r="F63" s="106">
        <f>SUM(F59:F62)</f>
        <v>20.9</v>
      </c>
      <c r="G63" s="105" t="s">
        <v>0</v>
      </c>
      <c r="H63" s="63"/>
      <c r="I63" s="63"/>
      <c r="J63" s="63"/>
      <c r="K63" s="69">
        <f>SUM(K60:K62)</f>
        <v>7.35</v>
      </c>
      <c r="M63" s="105" t="s">
        <v>0</v>
      </c>
      <c r="N63" s="63"/>
      <c r="O63" s="63"/>
      <c r="P63" s="63"/>
      <c r="Q63" s="69">
        <f>SUM(Q61:Q62)</f>
        <v>0</v>
      </c>
      <c r="R63" s="56" t="s">
        <v>147</v>
      </c>
    </row>
    <row r="64" spans="1:32" outlineLevel="1">
      <c r="F64" s="107"/>
      <c r="M64" s="261" t="s">
        <v>316</v>
      </c>
      <c r="N64" s="64"/>
      <c r="O64" s="81"/>
      <c r="P64" s="64"/>
      <c r="Q64" s="262">
        <f>(N64+0.04)*P64</f>
        <v>0</v>
      </c>
      <c r="R64" s="38"/>
      <c r="T64" s="250" t="s">
        <v>307</v>
      </c>
      <c r="U64" s="251"/>
      <c r="V64" s="252"/>
      <c r="W64" s="252"/>
      <c r="X64" s="38"/>
    </row>
    <row r="65" spans="1:24" ht="15" outlineLevel="1">
      <c r="A65" s="389" t="s">
        <v>345</v>
      </c>
      <c r="B65" s="390"/>
      <c r="C65" s="390"/>
      <c r="D65" s="390"/>
      <c r="E65" s="391"/>
      <c r="F65" s="107"/>
      <c r="G65" s="394" t="s">
        <v>128</v>
      </c>
      <c r="H65" s="387"/>
      <c r="I65" s="387"/>
      <c r="J65" s="387"/>
      <c r="K65" s="388"/>
      <c r="M65" s="119" t="s">
        <v>90</v>
      </c>
      <c r="N65" s="81" t="s">
        <v>73</v>
      </c>
      <c r="O65" s="81"/>
      <c r="P65" s="81" t="s">
        <v>70</v>
      </c>
      <c r="Q65" s="81" t="s">
        <v>91</v>
      </c>
      <c r="T65" s="253" t="s">
        <v>308</v>
      </c>
      <c r="U65" s="254">
        <v>8.3299999999999999E-2</v>
      </c>
      <c r="V65" s="255"/>
      <c r="W65" s="255"/>
      <c r="X65" s="38"/>
    </row>
    <row r="66" spans="1:24" outlineLevel="1">
      <c r="A66" s="87"/>
      <c r="B66" s="87" t="s">
        <v>73</v>
      </c>
      <c r="C66" s="87" t="s">
        <v>57</v>
      </c>
      <c r="D66" s="87" t="s">
        <v>70</v>
      </c>
      <c r="E66" s="87" t="s">
        <v>72</v>
      </c>
      <c r="F66" s="107"/>
      <c r="G66" s="87"/>
      <c r="H66" s="87" t="s">
        <v>73</v>
      </c>
      <c r="I66" s="87" t="s">
        <v>57</v>
      </c>
      <c r="J66" s="87" t="s">
        <v>70</v>
      </c>
      <c r="K66" s="87" t="s">
        <v>72</v>
      </c>
      <c r="M66" s="91">
        <v>1</v>
      </c>
      <c r="N66" s="64">
        <f>H10+0.2</f>
        <v>0.7</v>
      </c>
      <c r="O66" s="81"/>
      <c r="P66" s="64">
        <v>1</v>
      </c>
      <c r="Q66" s="98">
        <f>(N66+0.04)*P66</f>
        <v>0.74</v>
      </c>
      <c r="T66" s="250"/>
      <c r="U66" s="251"/>
      <c r="V66" s="252"/>
      <c r="W66" s="252"/>
      <c r="X66" s="38"/>
    </row>
    <row r="67" spans="1:24" ht="15" outlineLevel="1">
      <c r="A67" s="91" t="str">
        <f>A11</f>
        <v>Sala de Professores</v>
      </c>
      <c r="B67" s="64">
        <f>C11</f>
        <v>23.2</v>
      </c>
      <c r="C67" s="64">
        <v>0.15</v>
      </c>
      <c r="D67" s="97">
        <v>1</v>
      </c>
      <c r="E67" s="98">
        <f t="shared" ref="E67:E72" si="7">B67*C67*D67</f>
        <v>3.48</v>
      </c>
      <c r="F67" s="107"/>
      <c r="G67" s="91">
        <v>1</v>
      </c>
      <c r="H67" s="64"/>
      <c r="I67" s="64"/>
      <c r="J67" s="97"/>
      <c r="K67" s="98">
        <f>H67*I67*J67</f>
        <v>0</v>
      </c>
      <c r="M67" s="91">
        <v>2</v>
      </c>
      <c r="N67" s="64"/>
      <c r="O67" s="81"/>
      <c r="P67" s="64"/>
      <c r="Q67" s="98">
        <f>(N67+0.04)*P67</f>
        <v>0</v>
      </c>
      <c r="T67" s="253" t="s">
        <v>309</v>
      </c>
      <c r="U67" s="256" t="e">
        <f>V69+V70</f>
        <v>#REF!</v>
      </c>
      <c r="V67" s="255"/>
      <c r="W67" s="255"/>
      <c r="X67" s="38"/>
    </row>
    <row r="68" spans="1:24" ht="15" outlineLevel="1">
      <c r="A68" s="91" t="str">
        <f>A13</f>
        <v>Sala de Aula 01</v>
      </c>
      <c r="B68" s="64">
        <f>C13</f>
        <v>27.2</v>
      </c>
      <c r="C68" s="64">
        <v>0.15</v>
      </c>
      <c r="D68" s="97">
        <v>1</v>
      </c>
      <c r="E68" s="98">
        <f t="shared" si="7"/>
        <v>4.08</v>
      </c>
      <c r="F68" s="107"/>
      <c r="G68" s="102" t="s">
        <v>0</v>
      </c>
      <c r="H68" s="103"/>
      <c r="I68" s="103"/>
      <c r="J68" s="103"/>
      <c r="K68" s="69">
        <f>K67</f>
        <v>0</v>
      </c>
      <c r="M68" s="91">
        <v>3</v>
      </c>
      <c r="N68" s="64"/>
      <c r="O68" s="81"/>
      <c r="P68" s="64"/>
      <c r="Q68" s="98">
        <f>(N68+0.04)*P68</f>
        <v>0</v>
      </c>
      <c r="T68" s="253" t="s">
        <v>310</v>
      </c>
      <c r="U68" s="257" t="e">
        <f>U67/V68</f>
        <v>#REF!</v>
      </c>
      <c r="V68" s="255">
        <v>1</v>
      </c>
      <c r="W68" s="255" t="s">
        <v>311</v>
      </c>
      <c r="X68" s="38"/>
    </row>
    <row r="69" spans="1:24" ht="15" outlineLevel="1">
      <c r="A69" s="91" t="str">
        <f>A22</f>
        <v>Sala de Aula 02</v>
      </c>
      <c r="B69" s="64">
        <f>C22</f>
        <v>27.4</v>
      </c>
      <c r="C69" s="64">
        <v>0.15</v>
      </c>
      <c r="D69" s="97">
        <v>1</v>
      </c>
      <c r="E69" s="98">
        <f t="shared" si="7"/>
        <v>4.1099999999999994</v>
      </c>
      <c r="F69" s="107"/>
      <c r="M69" s="105" t="s">
        <v>0</v>
      </c>
      <c r="N69" s="63"/>
      <c r="O69" s="63"/>
      <c r="P69" s="63"/>
      <c r="Q69" s="69">
        <f>SUM(Q66:Q68)</f>
        <v>0.74</v>
      </c>
      <c r="T69" s="258" t="s">
        <v>312</v>
      </c>
      <c r="U69" s="255"/>
      <c r="V69" s="256" t="e">
        <f>U69*#REF!</f>
        <v>#REF!</v>
      </c>
      <c r="W69" s="255"/>
      <c r="X69" s="38"/>
    </row>
    <row r="70" spans="1:24" ht="15" outlineLevel="1">
      <c r="A70" s="91" t="str">
        <f>A27</f>
        <v>Sala de Aula 03</v>
      </c>
      <c r="B70" s="64">
        <f>C27</f>
        <v>26.9</v>
      </c>
      <c r="C70" s="64">
        <v>0.15</v>
      </c>
      <c r="D70" s="97">
        <v>1</v>
      </c>
      <c r="E70" s="98">
        <f t="shared" si="7"/>
        <v>4.0349999999999993</v>
      </c>
      <c r="F70" s="107"/>
      <c r="G70" s="386" t="s">
        <v>315</v>
      </c>
      <c r="H70" s="387"/>
      <c r="I70" s="387"/>
      <c r="J70" s="387"/>
      <c r="K70" s="388"/>
      <c r="T70" s="258" t="s">
        <v>313</v>
      </c>
      <c r="U70" s="255"/>
      <c r="V70" s="256" t="e">
        <f>U70*#REF!</f>
        <v>#REF!</v>
      </c>
      <c r="W70" s="255"/>
      <c r="X70" s="38"/>
    </row>
    <row r="71" spans="1:24" ht="15" outlineLevel="1">
      <c r="A71" s="91" t="str">
        <f>A29</f>
        <v>Sala de Aula 04</v>
      </c>
      <c r="B71" s="64">
        <f>C29</f>
        <v>27.92</v>
      </c>
      <c r="C71" s="64">
        <v>0.15</v>
      </c>
      <c r="D71" s="97">
        <v>1</v>
      </c>
      <c r="E71" s="98">
        <f t="shared" si="7"/>
        <v>4.1879999999999997</v>
      </c>
      <c r="F71" s="107"/>
      <c r="G71" s="87"/>
      <c r="H71" s="87" t="s">
        <v>73</v>
      </c>
      <c r="I71" s="87" t="s">
        <v>57</v>
      </c>
      <c r="J71" s="87" t="s">
        <v>70</v>
      </c>
      <c r="K71" s="87" t="s">
        <v>72</v>
      </c>
      <c r="M71" s="122" t="s">
        <v>254</v>
      </c>
      <c r="N71" s="81" t="s">
        <v>73</v>
      </c>
      <c r="O71" s="81" t="s">
        <v>23</v>
      </c>
      <c r="P71" s="81" t="s">
        <v>70</v>
      </c>
      <c r="Q71" s="81" t="s">
        <v>72</v>
      </c>
      <c r="R71" s="56" t="s">
        <v>147</v>
      </c>
      <c r="T71" s="258" t="s">
        <v>314</v>
      </c>
      <c r="U71" s="255"/>
      <c r="V71" s="256" t="e">
        <f>U71*#REF!</f>
        <v>#REF!</v>
      </c>
      <c r="W71" s="255"/>
      <c r="X71" s="38"/>
    </row>
    <row r="72" spans="1:24" outlineLevel="1">
      <c r="A72" s="294" t="s">
        <v>376</v>
      </c>
      <c r="B72" s="64">
        <f>3.13*2+4.6*2</f>
        <v>15.459999999999999</v>
      </c>
      <c r="C72" s="64">
        <v>0.15</v>
      </c>
      <c r="D72" s="97">
        <v>4</v>
      </c>
      <c r="E72" s="98">
        <f t="shared" si="7"/>
        <v>9.2759999999999998</v>
      </c>
      <c r="G72" s="91">
        <v>1</v>
      </c>
      <c r="H72" s="64"/>
      <c r="I72" s="64"/>
      <c r="J72" s="97"/>
      <c r="K72" s="98">
        <f>H72*I72*J72</f>
        <v>0</v>
      </c>
      <c r="M72" s="91">
        <v>1</v>
      </c>
      <c r="N72" s="203"/>
      <c r="O72" s="203"/>
      <c r="P72" s="203"/>
      <c r="Q72" s="207">
        <f>N72*O72*P72</f>
        <v>0</v>
      </c>
      <c r="R72" s="38"/>
    </row>
    <row r="73" spans="1:24" outlineLevel="1">
      <c r="A73" s="294" t="str">
        <f>A33</f>
        <v>Varandão</v>
      </c>
      <c r="B73" s="64">
        <f>C33</f>
        <v>54.06</v>
      </c>
      <c r="C73" s="64">
        <v>0.15</v>
      </c>
      <c r="D73" s="97">
        <v>1</v>
      </c>
      <c r="E73" s="98">
        <f t="shared" ref="E73" si="8">B73*C73*D73</f>
        <v>8.109</v>
      </c>
      <c r="G73" s="102" t="s">
        <v>0</v>
      </c>
      <c r="H73" s="103"/>
      <c r="I73" s="103"/>
      <c r="J73" s="103"/>
      <c r="K73" s="69">
        <f>K72</f>
        <v>0</v>
      </c>
      <c r="M73" s="91">
        <v>2</v>
      </c>
      <c r="N73" s="64"/>
      <c r="O73" s="64"/>
      <c r="P73" s="64"/>
      <c r="Q73" s="98">
        <f>N73*O73*P73</f>
        <v>0</v>
      </c>
    </row>
    <row r="74" spans="1:24" outlineLevel="1">
      <c r="A74" s="102" t="s">
        <v>0</v>
      </c>
      <c r="B74" s="103"/>
      <c r="C74" s="103"/>
      <c r="D74" s="103"/>
      <c r="E74" s="69">
        <f>SUM(E67:E73)</f>
        <v>37.277999999999999</v>
      </c>
      <c r="M74" s="105" t="s">
        <v>0</v>
      </c>
      <c r="N74" s="63"/>
      <c r="O74" s="63"/>
      <c r="P74" s="63"/>
      <c r="Q74" s="69">
        <f>SUM(Q72:Q73)</f>
        <v>0</v>
      </c>
    </row>
    <row r="75" spans="1:24" outlineLevel="1">
      <c r="G75" s="401" t="s">
        <v>255</v>
      </c>
      <c r="H75" s="402"/>
      <c r="I75" s="402"/>
      <c r="J75" s="402"/>
      <c r="K75" s="403"/>
    </row>
    <row r="76" spans="1:24" outlineLevel="1">
      <c r="G76" s="87"/>
      <c r="H76" s="87" t="s">
        <v>73</v>
      </c>
      <c r="I76" s="87" t="s">
        <v>57</v>
      </c>
      <c r="J76" s="87" t="s">
        <v>70</v>
      </c>
      <c r="K76" s="87" t="s">
        <v>72</v>
      </c>
      <c r="M76" s="119" t="s">
        <v>143</v>
      </c>
      <c r="N76" s="81" t="s">
        <v>73</v>
      </c>
      <c r="O76" s="81" t="s">
        <v>23</v>
      </c>
      <c r="P76" s="81" t="s">
        <v>70</v>
      </c>
      <c r="Q76" s="81" t="s">
        <v>72</v>
      </c>
      <c r="R76" s="56" t="s">
        <v>147</v>
      </c>
    </row>
    <row r="77" spans="1:24" outlineLevel="1">
      <c r="G77" s="91">
        <v>1</v>
      </c>
      <c r="H77" s="64"/>
      <c r="I77" s="64"/>
      <c r="J77" s="97"/>
      <c r="K77" s="98">
        <f>H77*I77*J77</f>
        <v>0</v>
      </c>
      <c r="M77" s="91">
        <v>1</v>
      </c>
      <c r="N77" s="203"/>
      <c r="O77" s="203"/>
      <c r="P77" s="203"/>
      <c r="Q77" s="207">
        <f>N77*O77*P77</f>
        <v>0</v>
      </c>
      <c r="R77" s="38"/>
    </row>
    <row r="78" spans="1:24" outlineLevel="1">
      <c r="G78" s="91">
        <v>2</v>
      </c>
      <c r="H78" s="64"/>
      <c r="I78" s="64"/>
      <c r="J78" s="97"/>
      <c r="K78" s="98">
        <f>H78*I78*J78</f>
        <v>0</v>
      </c>
      <c r="M78" s="91">
        <v>2</v>
      </c>
      <c r="N78" s="64"/>
      <c r="O78" s="64"/>
      <c r="P78" s="64"/>
      <c r="Q78" s="98">
        <f>N78*O78*P78</f>
        <v>0</v>
      </c>
    </row>
    <row r="79" spans="1:24" outlineLevel="1">
      <c r="A79" s="394" t="s">
        <v>139</v>
      </c>
      <c r="B79" s="387"/>
      <c r="C79" s="387"/>
      <c r="D79" s="387"/>
      <c r="E79" s="388"/>
      <c r="G79" s="91">
        <v>3</v>
      </c>
      <c r="H79" s="64"/>
      <c r="I79" s="64"/>
      <c r="J79" s="97"/>
      <c r="K79" s="98">
        <f>H79*I79*J79</f>
        <v>0</v>
      </c>
      <c r="M79" s="105" t="s">
        <v>0</v>
      </c>
      <c r="N79" s="63"/>
      <c r="O79" s="63"/>
      <c r="P79" s="63"/>
      <c r="Q79" s="69">
        <f>SUM(Q77:Q78)</f>
        <v>0</v>
      </c>
    </row>
    <row r="80" spans="1:24" outlineLevel="1">
      <c r="A80" s="87"/>
      <c r="B80" s="87" t="s">
        <v>73</v>
      </c>
      <c r="C80" s="87" t="s">
        <v>57</v>
      </c>
      <c r="D80" s="87" t="s">
        <v>70</v>
      </c>
      <c r="E80" s="87" t="s">
        <v>72</v>
      </c>
      <c r="F80" s="71"/>
      <c r="G80" s="102" t="s">
        <v>0</v>
      </c>
      <c r="H80" s="103"/>
      <c r="I80" s="103"/>
      <c r="J80" s="103"/>
      <c r="K80" s="69">
        <f>SUM(K77:K79)</f>
        <v>0</v>
      </c>
    </row>
    <row r="81" spans="1:18" outlineLevel="1">
      <c r="A81" s="91">
        <v>1</v>
      </c>
      <c r="B81" s="64"/>
      <c r="C81" s="64"/>
      <c r="D81" s="97"/>
      <c r="E81" s="98">
        <f>B81*C81*D81</f>
        <v>0</v>
      </c>
      <c r="F81" s="71"/>
      <c r="M81" s="119" t="s">
        <v>146</v>
      </c>
      <c r="N81" s="81" t="s">
        <v>73</v>
      </c>
      <c r="O81" s="81" t="s">
        <v>57</v>
      </c>
      <c r="P81" s="81" t="s">
        <v>70</v>
      </c>
      <c r="Q81" s="81" t="s">
        <v>72</v>
      </c>
      <c r="R81" s="56" t="s">
        <v>147</v>
      </c>
    </row>
    <row r="82" spans="1:18" outlineLevel="1">
      <c r="A82" s="91">
        <v>2</v>
      </c>
      <c r="B82" s="64"/>
      <c r="C82" s="64"/>
      <c r="D82" s="97"/>
      <c r="E82" s="98">
        <f>B82*C82*D82</f>
        <v>0</v>
      </c>
      <c r="F82" s="71"/>
      <c r="G82" s="123" t="s">
        <v>92</v>
      </c>
      <c r="H82" s="124"/>
      <c r="I82" s="124"/>
      <c r="J82" s="124"/>
      <c r="K82" s="124" t="s">
        <v>72</v>
      </c>
      <c r="M82" s="91">
        <v>1</v>
      </c>
      <c r="N82" s="203"/>
      <c r="O82" s="203"/>
      <c r="P82" s="203"/>
      <c r="Q82" s="207">
        <f>N82*O82*P82</f>
        <v>0</v>
      </c>
      <c r="R82" s="38"/>
    </row>
    <row r="83" spans="1:18" outlineLevel="1">
      <c r="A83" s="91">
        <v>3</v>
      </c>
      <c r="B83" s="64"/>
      <c r="C83" s="64"/>
      <c r="D83" s="97"/>
      <c r="E83" s="98">
        <f>B83*C83*D83</f>
        <v>0</v>
      </c>
      <c r="F83" s="71"/>
      <c r="G83" s="125">
        <v>1</v>
      </c>
      <c r="H83" s="124"/>
      <c r="I83" s="124"/>
      <c r="J83" s="124"/>
      <c r="K83" s="126">
        <f>H83*I83*J83</f>
        <v>0</v>
      </c>
      <c r="M83" s="91">
        <v>2</v>
      </c>
      <c r="N83" s="203"/>
      <c r="O83" s="203"/>
      <c r="P83" s="203"/>
      <c r="Q83" s="207">
        <f>N83*O83*P83</f>
        <v>0</v>
      </c>
      <c r="R83" s="38"/>
    </row>
    <row r="84" spans="1:18" outlineLevel="1">
      <c r="A84" s="91">
        <v>4</v>
      </c>
      <c r="B84" s="64"/>
      <c r="C84" s="64"/>
      <c r="D84" s="97"/>
      <c r="E84" s="98">
        <f>B84*C84*D84</f>
        <v>0</v>
      </c>
      <c r="F84" s="71"/>
      <c r="G84" s="127" t="s">
        <v>0</v>
      </c>
      <c r="H84" s="128"/>
      <c r="I84" s="128"/>
      <c r="J84" s="128"/>
      <c r="K84" s="68">
        <f>SUM(K83:K83)</f>
        <v>0</v>
      </c>
      <c r="L84" s="71"/>
      <c r="M84" s="105" t="s">
        <v>0</v>
      </c>
      <c r="N84" s="63"/>
      <c r="O84" s="63"/>
      <c r="P84" s="63"/>
      <c r="Q84" s="69">
        <f>SUM(Q82:Q83)</f>
        <v>0</v>
      </c>
    </row>
    <row r="85" spans="1:18" outlineLevel="1">
      <c r="A85" s="102" t="s">
        <v>0</v>
      </c>
      <c r="B85" s="103"/>
      <c r="C85" s="103"/>
      <c r="D85" s="103"/>
      <c r="E85" s="69">
        <f>SUM(E81:E84)</f>
        <v>0</v>
      </c>
      <c r="F85" s="71"/>
      <c r="G85" s="124" t="s">
        <v>89</v>
      </c>
      <c r="H85" s="124"/>
      <c r="I85" s="124"/>
      <c r="J85" s="124"/>
      <c r="K85" s="124" t="s">
        <v>72</v>
      </c>
      <c r="L85" s="71"/>
      <c r="M85" s="71"/>
      <c r="N85" s="71"/>
      <c r="O85" s="71"/>
      <c r="P85" s="71"/>
      <c r="Q85" s="71"/>
    </row>
    <row r="86" spans="1:18" outlineLevel="1">
      <c r="F86" s="71"/>
      <c r="G86" s="125">
        <v>1</v>
      </c>
      <c r="H86" s="124"/>
      <c r="I86" s="124"/>
      <c r="J86" s="124"/>
      <c r="K86" s="126">
        <f>K84*0.95</f>
        <v>0</v>
      </c>
    </row>
    <row r="87" spans="1:18" ht="15" customHeight="1" outlineLevel="1">
      <c r="A87" s="259" t="s">
        <v>321</v>
      </c>
      <c r="B87" s="260"/>
      <c r="C87" s="260"/>
      <c r="D87" s="392">
        <f>(E63*2+F63)+E74+K56*2</f>
        <v>114.69800000000001</v>
      </c>
      <c r="E87" s="393"/>
      <c r="F87" s="71"/>
      <c r="G87" s="127" t="s">
        <v>0</v>
      </c>
      <c r="H87" s="128"/>
      <c r="I87" s="128"/>
      <c r="J87" s="128"/>
      <c r="K87" s="68">
        <f>SUM(K86:K86)</f>
        <v>0</v>
      </c>
    </row>
    <row r="88" spans="1:18" outlineLevel="1">
      <c r="A88" s="166"/>
      <c r="B88" s="260"/>
      <c r="C88" s="260"/>
      <c r="D88" s="392"/>
      <c r="E88" s="393"/>
      <c r="F88" s="71"/>
      <c r="G88" s="129" t="s">
        <v>93</v>
      </c>
      <c r="H88" s="124"/>
      <c r="I88" s="124"/>
      <c r="J88" s="124"/>
      <c r="K88" s="124" t="s">
        <v>72</v>
      </c>
    </row>
    <row r="89" spans="1:18" ht="15" customHeight="1" outlineLevel="1">
      <c r="A89" s="166" t="s">
        <v>322</v>
      </c>
      <c r="B89" s="260"/>
      <c r="C89" s="260"/>
      <c r="D89" s="392">
        <f>K63*0.6+S42*0.4</f>
        <v>5.81</v>
      </c>
      <c r="E89" s="393"/>
      <c r="F89" s="39">
        <f>3.14*0.75*2.54*0.01</f>
        <v>5.9817000000000002E-2</v>
      </c>
      <c r="G89" s="125">
        <v>1</v>
      </c>
      <c r="H89" s="124"/>
      <c r="I89" s="124"/>
      <c r="J89" s="124"/>
      <c r="K89" s="126">
        <f>K84-K86</f>
        <v>0</v>
      </c>
    </row>
    <row r="90" spans="1:18" outlineLevel="1">
      <c r="A90" s="166" t="s">
        <v>353</v>
      </c>
      <c r="B90" s="260"/>
      <c r="C90" s="260"/>
      <c r="D90" s="392">
        <f>3.13*4.6*2</f>
        <v>28.795999999999996</v>
      </c>
      <c r="E90" s="393"/>
      <c r="F90" s="71"/>
      <c r="G90" s="130" t="s">
        <v>0</v>
      </c>
      <c r="H90" s="131"/>
      <c r="I90" s="131"/>
      <c r="J90" s="131"/>
      <c r="K90" s="68">
        <f>SUM(K89:K89)</f>
        <v>0</v>
      </c>
    </row>
    <row r="91" spans="1:18" outlineLevel="1">
      <c r="D91" s="56">
        <f>H72*F89*4</f>
        <v>0</v>
      </c>
      <c r="F91" s="71"/>
      <c r="G91" s="130" t="s">
        <v>83</v>
      </c>
      <c r="H91" s="63"/>
      <c r="I91" s="63"/>
      <c r="J91" s="63"/>
      <c r="K91" s="132">
        <f>K90*2</f>
        <v>0</v>
      </c>
    </row>
    <row r="93" spans="1:18" ht="15">
      <c r="A93" s="398" t="s">
        <v>122</v>
      </c>
      <c r="B93" s="399"/>
      <c r="C93" s="399"/>
      <c r="D93" s="399"/>
      <c r="E93" s="399"/>
      <c r="F93" s="399"/>
      <c r="G93" s="399"/>
      <c r="H93" s="399"/>
      <c r="I93" s="399"/>
      <c r="J93" s="399"/>
      <c r="K93" s="399"/>
      <c r="L93" s="399"/>
      <c r="M93" s="399"/>
      <c r="N93" s="399"/>
      <c r="O93" s="399"/>
      <c r="P93" s="399"/>
      <c r="Q93" s="400"/>
      <c r="R93" s="163" t="s">
        <v>115</v>
      </c>
    </row>
    <row r="94" spans="1:18" outlineLevel="1">
      <c r="A94" s="208" t="s">
        <v>129</v>
      </c>
      <c r="B94" s="209"/>
      <c r="C94" s="209"/>
      <c r="D94" s="210"/>
      <c r="F94" s="220" t="s">
        <v>131</v>
      </c>
      <c r="G94" s="221"/>
      <c r="H94" s="38"/>
      <c r="J94" s="220" t="s">
        <v>319</v>
      </c>
      <c r="K94" s="133"/>
      <c r="L94" s="133"/>
      <c r="O94" s="134"/>
      <c r="P94" s="133"/>
      <c r="Q94" s="133"/>
    </row>
    <row r="95" spans="1:18" ht="15" outlineLevel="1">
      <c r="A95" s="211"/>
      <c r="B95" s="212" t="s">
        <v>73</v>
      </c>
      <c r="C95" s="212" t="s">
        <v>23</v>
      </c>
      <c r="D95" s="213" t="s">
        <v>57</v>
      </c>
      <c r="F95" s="222"/>
      <c r="G95" s="223" t="s">
        <v>50</v>
      </c>
      <c r="H95" s="223" t="s">
        <v>59</v>
      </c>
      <c r="J95" s="135"/>
      <c r="K95" s="136" t="s">
        <v>50</v>
      </c>
      <c r="L95" s="136" t="s">
        <v>59</v>
      </c>
      <c r="O95" s="135"/>
      <c r="P95" s="136"/>
      <c r="Q95" s="136"/>
    </row>
    <row r="96" spans="1:18" ht="15" outlineLevel="1">
      <c r="A96" s="214" t="s">
        <v>60</v>
      </c>
      <c r="B96" s="38">
        <v>0.15</v>
      </c>
      <c r="C96" s="38">
        <v>0.3</v>
      </c>
      <c r="D96" s="215">
        <v>2.7</v>
      </c>
      <c r="F96" s="222"/>
      <c r="G96" s="223" t="s">
        <v>50</v>
      </c>
      <c r="H96" s="223" t="s">
        <v>62</v>
      </c>
      <c r="J96" s="135"/>
      <c r="K96" s="136" t="s">
        <v>50</v>
      </c>
      <c r="L96" s="136" t="s">
        <v>62</v>
      </c>
      <c r="O96" s="135"/>
      <c r="P96" s="136"/>
      <c r="Q96" s="136"/>
    </row>
    <row r="97" spans="1:18" ht="15" outlineLevel="1">
      <c r="A97" s="214" t="s">
        <v>114</v>
      </c>
      <c r="B97" s="38">
        <v>0.6</v>
      </c>
      <c r="C97" s="38">
        <v>0.7</v>
      </c>
      <c r="D97" s="215">
        <v>0.3</v>
      </c>
      <c r="F97" s="222"/>
      <c r="G97" s="223" t="s">
        <v>130</v>
      </c>
      <c r="H97" s="38"/>
      <c r="J97" s="135"/>
      <c r="K97" s="248" t="s">
        <v>304</v>
      </c>
      <c r="L97" s="136"/>
      <c r="O97" s="135"/>
      <c r="P97" s="136"/>
      <c r="Q97" s="136"/>
    </row>
    <row r="98" spans="1:18" ht="15" outlineLevel="1">
      <c r="A98" s="216" t="s">
        <v>113</v>
      </c>
      <c r="B98" s="217">
        <f>F95</f>
        <v>0</v>
      </c>
      <c r="C98" s="218">
        <v>0.15</v>
      </c>
      <c r="D98" s="219">
        <v>0.3</v>
      </c>
      <c r="F98" s="211" t="s">
        <v>118</v>
      </c>
      <c r="G98" s="212"/>
      <c r="H98" s="38"/>
      <c r="J98" s="135"/>
      <c r="K98" s="248" t="s">
        <v>305</v>
      </c>
      <c r="L98" s="136"/>
      <c r="O98" s="135"/>
      <c r="P98" s="136"/>
      <c r="Q98" s="136"/>
    </row>
    <row r="99" spans="1:18" ht="15" outlineLevel="1">
      <c r="F99" s="211" t="s">
        <v>102</v>
      </c>
      <c r="G99" s="212"/>
      <c r="H99" s="38"/>
      <c r="J99" s="137" t="s">
        <v>118</v>
      </c>
      <c r="K99" s="138"/>
      <c r="L99" s="138"/>
      <c r="O99" s="135"/>
      <c r="P99" s="136"/>
      <c r="Q99" s="136"/>
    </row>
    <row r="100" spans="1:18" outlineLevel="1">
      <c r="A100" s="208" t="s">
        <v>320</v>
      </c>
      <c r="B100" s="209"/>
      <c r="C100" s="209"/>
      <c r="D100" s="210"/>
      <c r="F100" s="224">
        <f>$B$96*$C$96*$D$96*F97</f>
        <v>0</v>
      </c>
      <c r="G100" s="212" t="s">
        <v>55</v>
      </c>
      <c r="H100" s="38"/>
      <c r="J100" s="137" t="s">
        <v>102</v>
      </c>
      <c r="K100" s="138"/>
      <c r="L100" s="138"/>
      <c r="O100" s="137"/>
      <c r="P100" s="138"/>
      <c r="Q100" s="138"/>
    </row>
    <row r="101" spans="1:18" outlineLevel="1">
      <c r="A101" s="211"/>
      <c r="B101" s="212" t="s">
        <v>73</v>
      </c>
      <c r="C101" s="212" t="s">
        <v>23</v>
      </c>
      <c r="D101" s="213" t="s">
        <v>57</v>
      </c>
      <c r="F101" s="211" t="s">
        <v>117</v>
      </c>
      <c r="G101" s="212"/>
      <c r="H101" s="38"/>
      <c r="J101" s="224">
        <f>$B$102*$C$102*$D$102*J98</f>
        <v>0</v>
      </c>
      <c r="K101" s="138" t="s">
        <v>55</v>
      </c>
      <c r="L101" s="139"/>
      <c r="O101" s="69"/>
      <c r="P101" s="138"/>
      <c r="Q101" s="139"/>
    </row>
    <row r="102" spans="1:18" outlineLevel="1">
      <c r="A102" s="214" t="s">
        <v>60</v>
      </c>
      <c r="B102" s="38">
        <v>0.25</v>
      </c>
      <c r="C102" s="38">
        <v>0.25</v>
      </c>
      <c r="D102" s="249">
        <f>J96</f>
        <v>0</v>
      </c>
      <c r="F102" s="224">
        <f>($B$98*$C$98*$D$98)*2</f>
        <v>0</v>
      </c>
      <c r="G102" s="212" t="s">
        <v>55</v>
      </c>
      <c r="H102" s="38"/>
      <c r="J102" s="137" t="s">
        <v>135</v>
      </c>
      <c r="K102" s="138"/>
      <c r="L102" s="138"/>
      <c r="O102" s="137"/>
      <c r="P102" s="138"/>
      <c r="Q102" s="138"/>
    </row>
    <row r="103" spans="1:18" outlineLevel="1">
      <c r="A103" s="214" t="s">
        <v>114</v>
      </c>
      <c r="B103" s="38">
        <v>0.9</v>
      </c>
      <c r="C103" s="38">
        <v>0.9</v>
      </c>
      <c r="D103" s="215">
        <v>0.3</v>
      </c>
      <c r="F103" s="211" t="s">
        <v>303</v>
      </c>
      <c r="G103" s="212"/>
      <c r="H103" s="38"/>
      <c r="J103" s="224">
        <f>($B$104*$C$104*$D$104)</f>
        <v>0</v>
      </c>
      <c r="K103" s="138" t="s">
        <v>55</v>
      </c>
      <c r="L103" s="138"/>
      <c r="O103" s="69"/>
      <c r="P103" s="138"/>
      <c r="Q103" s="138"/>
    </row>
    <row r="104" spans="1:18" ht="15" outlineLevel="1">
      <c r="A104" s="216" t="s">
        <v>113</v>
      </c>
      <c r="B104" s="217">
        <f>J95</f>
        <v>0</v>
      </c>
      <c r="C104" s="218">
        <v>0.12</v>
      </c>
      <c r="D104" s="219">
        <v>0.4</v>
      </c>
      <c r="F104" s="224">
        <f>H104*F97</f>
        <v>0</v>
      </c>
      <c r="G104" s="212" t="s">
        <v>55</v>
      </c>
      <c r="H104" s="222">
        <f>(B97*C97*D97)+(B96*C96*(H108-D97))</f>
        <v>0.1575</v>
      </c>
      <c r="J104" s="137" t="s">
        <v>116</v>
      </c>
      <c r="K104" s="138"/>
      <c r="L104" s="138"/>
      <c r="N104" s="164"/>
      <c r="O104" s="137"/>
      <c r="P104" s="138"/>
      <c r="Q104" s="138"/>
    </row>
    <row r="105" spans="1:18" ht="15" outlineLevel="1">
      <c r="F105" s="211" t="s">
        <v>54</v>
      </c>
      <c r="G105" s="212"/>
      <c r="H105" s="38"/>
      <c r="J105" s="69">
        <f>L105*J97</f>
        <v>0</v>
      </c>
      <c r="K105" s="138" t="s">
        <v>55</v>
      </c>
      <c r="L105" s="135">
        <f>0.196+(B102*C102*(L109-D103))</f>
        <v>0.23975000000000002</v>
      </c>
      <c r="N105" s="164"/>
      <c r="O105" s="69"/>
      <c r="P105" s="138"/>
      <c r="Q105" s="135"/>
      <c r="R105" s="164"/>
    </row>
    <row r="106" spans="1:18" outlineLevel="1">
      <c r="F106" s="224">
        <f>(C96*D96*2*F97)+(B98*D98*2)</f>
        <v>0</v>
      </c>
      <c r="G106" s="212" t="s">
        <v>5</v>
      </c>
      <c r="H106" s="38"/>
      <c r="J106" s="137" t="s">
        <v>54</v>
      </c>
      <c r="K106" s="138"/>
      <c r="L106" s="138"/>
      <c r="O106" s="137"/>
      <c r="P106" s="138"/>
      <c r="Q106" s="138"/>
    </row>
    <row r="107" spans="1:18" outlineLevel="1">
      <c r="F107" s="211" t="s">
        <v>53</v>
      </c>
      <c r="G107" s="212"/>
      <c r="H107" s="38"/>
      <c r="J107" s="69">
        <f>(C102*D102*4*J98)+(B104*D104*2)</f>
        <v>0</v>
      </c>
      <c r="K107" s="138" t="s">
        <v>5</v>
      </c>
      <c r="L107" s="138"/>
      <c r="O107" s="69"/>
      <c r="P107" s="138"/>
      <c r="Q107" s="138"/>
    </row>
    <row r="108" spans="1:18" outlineLevel="1">
      <c r="F108" s="224">
        <f>B97*C97*H108*F97+D98*C98*B98</f>
        <v>0</v>
      </c>
      <c r="G108" s="212" t="s">
        <v>55</v>
      </c>
      <c r="H108" s="212">
        <v>1</v>
      </c>
      <c r="I108" s="56" t="s">
        <v>119</v>
      </c>
      <c r="J108" s="137" t="s">
        <v>53</v>
      </c>
      <c r="K108" s="138"/>
      <c r="L108" s="138"/>
      <c r="O108" s="137"/>
      <c r="P108" s="138"/>
      <c r="Q108" s="138"/>
    </row>
    <row r="109" spans="1:18" outlineLevel="1">
      <c r="F109" s="211" t="s">
        <v>120</v>
      </c>
      <c r="G109" s="212"/>
      <c r="H109" s="38"/>
      <c r="J109" s="69">
        <f>B103*C103*L109*J97+D104*C104*B104</f>
        <v>0</v>
      </c>
      <c r="K109" s="138" t="s">
        <v>55</v>
      </c>
      <c r="L109" s="138">
        <v>1</v>
      </c>
      <c r="M109" s="56" t="s">
        <v>119</v>
      </c>
      <c r="O109" s="69"/>
      <c r="P109" s="138"/>
      <c r="Q109" s="138"/>
    </row>
    <row r="110" spans="1:18" outlineLevel="1">
      <c r="F110" s="224">
        <f>B97*C97*F97+C98*B98</f>
        <v>0</v>
      </c>
      <c r="G110" s="212" t="s">
        <v>5</v>
      </c>
      <c r="H110" s="38"/>
      <c r="J110" s="137" t="s">
        <v>120</v>
      </c>
      <c r="K110" s="138"/>
      <c r="L110" s="138"/>
      <c r="O110" s="137"/>
      <c r="P110" s="138"/>
      <c r="Q110" s="138"/>
    </row>
    <row r="111" spans="1:18" outlineLevel="1">
      <c r="F111" s="211" t="s">
        <v>48</v>
      </c>
      <c r="G111" s="212"/>
      <c r="H111" s="38"/>
      <c r="J111" s="69">
        <f>B103*C103*J97+C104*B104</f>
        <v>0</v>
      </c>
      <c r="K111" s="138" t="s">
        <v>5</v>
      </c>
      <c r="L111" s="138"/>
      <c r="O111" s="69"/>
      <c r="P111" s="138"/>
      <c r="Q111" s="138"/>
    </row>
    <row r="112" spans="1:18" outlineLevel="1">
      <c r="F112" s="224">
        <f>B97*D97*4*F97+B98*D98*2</f>
        <v>0</v>
      </c>
      <c r="G112" s="212" t="s">
        <v>5</v>
      </c>
      <c r="H112" s="38"/>
      <c r="J112" s="137" t="s">
        <v>48</v>
      </c>
      <c r="K112" s="138"/>
      <c r="L112" s="138"/>
      <c r="O112" s="137"/>
      <c r="P112" s="138"/>
      <c r="Q112" s="138"/>
    </row>
    <row r="113" spans="6:17" outlineLevel="1">
      <c r="F113" s="211" t="s">
        <v>270</v>
      </c>
      <c r="G113" s="212"/>
      <c r="H113" s="38"/>
      <c r="J113" s="69">
        <f>B103*D103*4*J97+B104*D104*2</f>
        <v>0</v>
      </c>
      <c r="K113" s="138" t="s">
        <v>5</v>
      </c>
      <c r="L113" s="138"/>
      <c r="O113" s="69"/>
      <c r="P113" s="138"/>
      <c r="Q113" s="138"/>
    </row>
    <row r="114" spans="6:17" outlineLevel="1">
      <c r="F114" s="224">
        <f>F108-F104-(F102/2)</f>
        <v>0</v>
      </c>
      <c r="G114" s="212" t="s">
        <v>55</v>
      </c>
      <c r="H114" s="38"/>
      <c r="J114" s="211" t="s">
        <v>270</v>
      </c>
      <c r="K114" s="138"/>
      <c r="L114" s="138"/>
      <c r="O114" s="137"/>
      <c r="P114" s="138"/>
      <c r="Q114" s="138"/>
    </row>
    <row r="115" spans="6:17" outlineLevel="1">
      <c r="G115" s="56"/>
      <c r="J115" s="69">
        <f>J109-J105-J103</f>
        <v>0</v>
      </c>
      <c r="K115" s="138" t="s">
        <v>55</v>
      </c>
      <c r="L115" s="138">
        <v>0.3</v>
      </c>
      <c r="O115" s="69"/>
      <c r="P115" s="138"/>
      <c r="Q115" s="138"/>
    </row>
    <row r="116" spans="6:17" outlineLevel="1">
      <c r="O116" s="137"/>
      <c r="P116" s="138"/>
      <c r="Q116" s="138"/>
    </row>
    <row r="117" spans="6:17" outlineLevel="1">
      <c r="O117" s="69"/>
      <c r="P117" s="138"/>
      <c r="Q117" s="138"/>
    </row>
    <row r="118" spans="6:17" outlineLevel="1"/>
    <row r="119" spans="6:17" outlineLevel="1"/>
    <row r="120" spans="6:17" outlineLevel="1"/>
    <row r="121" spans="6:17" outlineLevel="1"/>
    <row r="122" spans="6:17" outlineLevel="1"/>
    <row r="123" spans="6:17" outlineLevel="1"/>
    <row r="124" spans="6:17" outlineLevel="1"/>
    <row r="125" spans="6:17" outlineLevel="1"/>
    <row r="126" spans="6:17" outlineLevel="1"/>
    <row r="127" spans="6:17" outlineLevel="1"/>
    <row r="128" spans="6:17" outlineLevel="1"/>
    <row r="130" spans="1:17">
      <c r="A130" s="395" t="s">
        <v>132</v>
      </c>
      <c r="B130" s="396"/>
      <c r="C130" s="396"/>
      <c r="D130" s="396"/>
      <c r="E130" s="396"/>
      <c r="F130" s="396"/>
      <c r="G130" s="396"/>
      <c r="H130" s="396"/>
      <c r="I130" s="396"/>
      <c r="J130" s="396"/>
      <c r="K130" s="396"/>
      <c r="L130" s="396"/>
      <c r="M130" s="396"/>
      <c r="N130" s="396"/>
      <c r="O130" s="396"/>
      <c r="P130" s="396"/>
      <c r="Q130" s="397"/>
    </row>
    <row r="131" spans="1:17" outlineLevel="1">
      <c r="A131" s="286" t="s">
        <v>1</v>
      </c>
      <c r="B131" s="284"/>
      <c r="C131" s="284"/>
      <c r="D131" s="284"/>
      <c r="E131" s="284"/>
      <c r="F131" s="284"/>
      <c r="G131" s="284"/>
      <c r="H131" s="284"/>
      <c r="I131" s="284"/>
      <c r="J131" s="284"/>
      <c r="K131" s="284"/>
      <c r="L131" s="284"/>
      <c r="M131" s="284"/>
      <c r="N131" s="284"/>
      <c r="O131" s="284"/>
      <c r="P131" s="284"/>
      <c r="Q131" s="285"/>
    </row>
    <row r="132" spans="1:17" outlineLevel="1">
      <c r="A132" s="161" t="s">
        <v>363</v>
      </c>
      <c r="B132" s="142">
        <v>1</v>
      </c>
      <c r="C132" s="141"/>
      <c r="D132" s="141"/>
      <c r="E132" s="141"/>
      <c r="F132" s="141"/>
      <c r="G132" s="143"/>
      <c r="H132" s="141"/>
      <c r="I132" s="141"/>
      <c r="J132" s="141"/>
      <c r="K132" s="141"/>
      <c r="L132" s="141"/>
      <c r="M132" s="141"/>
      <c r="N132" s="141"/>
      <c r="O132" s="141"/>
      <c r="P132" s="141"/>
      <c r="Q132" s="141"/>
    </row>
    <row r="133" spans="1:17" outlineLevel="1">
      <c r="A133" s="141"/>
      <c r="B133" s="142">
        <v>5</v>
      </c>
      <c r="C133" s="161" t="s">
        <v>365</v>
      </c>
      <c r="D133" s="141"/>
      <c r="E133" s="141"/>
      <c r="F133" s="141"/>
      <c r="G133" s="143"/>
      <c r="H133" s="141"/>
      <c r="I133" s="141"/>
      <c r="J133" s="141"/>
      <c r="K133" s="141"/>
      <c r="L133" s="141"/>
      <c r="M133" s="141"/>
      <c r="N133" s="141"/>
      <c r="O133" s="141"/>
      <c r="P133" s="141"/>
      <c r="Q133" s="141"/>
    </row>
    <row r="134" spans="1:17" outlineLevel="1">
      <c r="A134" s="141"/>
      <c r="B134" s="142"/>
      <c r="C134" s="141"/>
      <c r="D134" s="141"/>
      <c r="E134" s="141"/>
      <c r="F134" s="141"/>
      <c r="G134" s="143"/>
      <c r="H134" s="141"/>
      <c r="I134" s="141"/>
      <c r="J134" s="141"/>
      <c r="K134" s="141"/>
      <c r="L134" s="141"/>
      <c r="M134" s="141"/>
      <c r="N134" s="141"/>
      <c r="O134" s="141"/>
      <c r="P134" s="141"/>
      <c r="Q134" s="141"/>
    </row>
    <row r="135" spans="1:17" outlineLevel="1">
      <c r="A135" s="141"/>
      <c r="B135" s="142"/>
      <c r="C135" s="141"/>
      <c r="D135" s="141"/>
      <c r="E135" s="141"/>
      <c r="F135" s="141"/>
      <c r="G135" s="143"/>
      <c r="H135" s="141"/>
      <c r="I135" s="141"/>
      <c r="J135" s="141"/>
      <c r="K135" s="141"/>
      <c r="L135" s="141"/>
      <c r="M135" s="141"/>
      <c r="N135" s="141"/>
      <c r="O135" s="141"/>
      <c r="P135" s="141"/>
      <c r="Q135" s="141"/>
    </row>
    <row r="136" spans="1:17" outlineLevel="1">
      <c r="A136" s="141"/>
      <c r="B136" s="142"/>
      <c r="C136" s="141"/>
      <c r="D136" s="141"/>
      <c r="E136" s="141"/>
      <c r="F136" s="141"/>
      <c r="G136" s="143"/>
      <c r="H136" s="141"/>
      <c r="I136" s="141"/>
      <c r="J136" s="141"/>
      <c r="K136" s="141"/>
      <c r="L136" s="141"/>
      <c r="M136" s="141"/>
      <c r="N136" s="141"/>
      <c r="O136" s="141"/>
      <c r="P136" s="141"/>
      <c r="Q136" s="141"/>
    </row>
    <row r="137" spans="1:17" outlineLevel="1">
      <c r="A137" s="286" t="s">
        <v>134</v>
      </c>
      <c r="B137" s="284"/>
      <c r="C137" s="284"/>
      <c r="D137" s="284"/>
      <c r="E137" s="284"/>
      <c r="F137" s="284"/>
      <c r="G137" s="284"/>
      <c r="H137" s="284"/>
      <c r="I137" s="284"/>
      <c r="J137" s="284"/>
      <c r="K137" s="284"/>
      <c r="L137" s="284"/>
      <c r="M137" s="284"/>
      <c r="N137" s="284"/>
      <c r="O137" s="284"/>
      <c r="P137" s="284"/>
      <c r="Q137" s="285"/>
    </row>
    <row r="138" spans="1:17" outlineLevel="1">
      <c r="A138" s="161"/>
      <c r="B138" s="142"/>
      <c r="C138" s="141"/>
      <c r="D138" s="141"/>
      <c r="E138" s="141"/>
      <c r="F138" s="141"/>
      <c r="G138" s="263"/>
      <c r="H138" s="141"/>
      <c r="I138" s="141"/>
      <c r="J138" s="141"/>
      <c r="K138" s="141"/>
      <c r="L138" s="141"/>
      <c r="M138" s="141"/>
      <c r="N138" s="141"/>
      <c r="O138" s="141"/>
      <c r="P138" s="141"/>
      <c r="Q138" s="141"/>
    </row>
    <row r="139" spans="1:17" outlineLevel="1">
      <c r="A139" s="161"/>
      <c r="B139" s="142"/>
      <c r="C139" s="161"/>
      <c r="D139" s="141"/>
      <c r="E139" s="141"/>
      <c r="F139" s="141"/>
      <c r="G139" s="263"/>
      <c r="H139" s="141"/>
      <c r="I139" s="141"/>
      <c r="J139" s="141"/>
      <c r="K139" s="141"/>
      <c r="L139" s="141"/>
      <c r="M139" s="141"/>
      <c r="N139" s="141"/>
      <c r="O139" s="141"/>
      <c r="P139" s="141"/>
      <c r="Q139" s="141"/>
    </row>
    <row r="140" spans="1:17" outlineLevel="1">
      <c r="A140" s="286" t="s">
        <v>2</v>
      </c>
      <c r="B140" s="284"/>
      <c r="C140" s="284"/>
      <c r="D140" s="284"/>
      <c r="E140" s="284"/>
      <c r="F140" s="284"/>
      <c r="G140" s="284"/>
      <c r="H140" s="284"/>
      <c r="I140" s="284"/>
      <c r="J140" s="284"/>
      <c r="K140" s="284"/>
      <c r="L140" s="284"/>
      <c r="M140" s="284"/>
      <c r="N140" s="284"/>
      <c r="O140" s="284"/>
      <c r="P140" s="284"/>
      <c r="Q140" s="285"/>
    </row>
    <row r="141" spans="1:17" outlineLevel="1">
      <c r="A141" s="225" t="s">
        <v>371</v>
      </c>
      <c r="B141" s="226">
        <v>1</v>
      </c>
      <c r="C141" s="161" t="s">
        <v>367</v>
      </c>
      <c r="D141" s="161" t="s">
        <v>368</v>
      </c>
      <c r="E141" s="141"/>
      <c r="F141" s="141"/>
      <c r="G141" s="263"/>
      <c r="H141" s="141"/>
      <c r="I141" s="141"/>
      <c r="J141" s="141"/>
      <c r="K141" s="141"/>
      <c r="L141" s="141"/>
      <c r="M141" s="141"/>
      <c r="N141" s="141"/>
      <c r="O141" s="141"/>
      <c r="P141" s="141"/>
      <c r="Q141" s="141"/>
    </row>
    <row r="142" spans="1:17" outlineLevel="1">
      <c r="A142" s="161"/>
      <c r="B142" s="226">
        <v>1</v>
      </c>
      <c r="C142" s="161" t="s">
        <v>369</v>
      </c>
      <c r="D142" s="161" t="s">
        <v>370</v>
      </c>
      <c r="E142" s="141"/>
      <c r="F142" s="141"/>
      <c r="G142" s="263"/>
      <c r="H142" s="141"/>
      <c r="I142" s="141"/>
      <c r="J142" s="141"/>
      <c r="K142" s="141"/>
      <c r="L142" s="141"/>
      <c r="M142" s="141"/>
      <c r="N142" s="141"/>
      <c r="O142" s="141"/>
      <c r="P142" s="141"/>
      <c r="Q142" s="141"/>
    </row>
    <row r="143" spans="1:17" outlineLevel="1">
      <c r="A143" s="161" t="s">
        <v>372</v>
      </c>
      <c r="B143" s="142">
        <v>1</v>
      </c>
      <c r="C143" s="161" t="s">
        <v>373</v>
      </c>
      <c r="D143" s="141"/>
      <c r="E143" s="141"/>
      <c r="F143" s="141"/>
      <c r="G143" s="143"/>
      <c r="H143" s="141"/>
      <c r="I143" s="141"/>
      <c r="J143" s="141"/>
      <c r="K143" s="141"/>
      <c r="L143" s="141"/>
      <c r="M143" s="141"/>
      <c r="N143" s="141"/>
      <c r="O143" s="141"/>
      <c r="P143" s="141"/>
      <c r="Q143" s="141"/>
    </row>
    <row r="144" spans="1:17" outlineLevel="1">
      <c r="A144" s="161" t="s">
        <v>385</v>
      </c>
      <c r="B144" s="142">
        <f>0.5*0.25</f>
        <v>0.125</v>
      </c>
      <c r="C144" s="161" t="s">
        <v>354</v>
      </c>
      <c r="D144" s="141"/>
      <c r="E144" s="141"/>
      <c r="F144" s="141"/>
      <c r="G144" s="143"/>
      <c r="H144" s="141"/>
      <c r="I144" s="141"/>
      <c r="J144" s="141"/>
      <c r="K144" s="141"/>
      <c r="L144" s="141"/>
      <c r="M144" s="141"/>
      <c r="N144" s="141"/>
      <c r="O144" s="141"/>
      <c r="P144" s="141"/>
      <c r="Q144" s="141"/>
    </row>
    <row r="145" spans="1:17" outlineLevel="1">
      <c r="A145" s="144"/>
      <c r="B145" s="142"/>
      <c r="C145" s="141"/>
      <c r="D145" s="141"/>
      <c r="E145" s="141"/>
      <c r="F145" s="141"/>
      <c r="G145" s="143"/>
      <c r="H145" s="141"/>
      <c r="I145" s="141"/>
      <c r="J145" s="141"/>
      <c r="K145" s="141"/>
      <c r="L145" s="141"/>
      <c r="M145" s="141"/>
      <c r="N145" s="141"/>
      <c r="O145" s="141"/>
      <c r="P145" s="141"/>
      <c r="Q145" s="141"/>
    </row>
    <row r="146" spans="1:17" outlineLevel="1">
      <c r="A146" s="283" t="s">
        <v>3</v>
      </c>
      <c r="B146" s="284"/>
      <c r="C146" s="284"/>
      <c r="D146" s="284"/>
      <c r="E146" s="284"/>
      <c r="F146" s="284"/>
      <c r="G146" s="284"/>
      <c r="H146" s="284"/>
      <c r="I146" s="284"/>
      <c r="J146" s="284"/>
      <c r="K146" s="284"/>
      <c r="L146" s="284"/>
      <c r="M146" s="284"/>
      <c r="N146" s="284"/>
      <c r="O146" s="284"/>
      <c r="P146" s="284"/>
      <c r="Q146" s="285"/>
    </row>
    <row r="147" spans="1:17" outlineLevel="1">
      <c r="A147" s="161"/>
      <c r="B147" s="142"/>
      <c r="C147" s="161"/>
      <c r="D147" s="161"/>
      <c r="E147" s="141"/>
      <c r="F147" s="141"/>
      <c r="G147" s="143"/>
      <c r="H147" s="141"/>
      <c r="I147" s="141"/>
      <c r="J147" s="141"/>
      <c r="K147" s="141"/>
      <c r="L147" s="141"/>
      <c r="M147" s="141"/>
      <c r="N147" s="141"/>
      <c r="O147" s="141"/>
      <c r="P147" s="141"/>
      <c r="Q147" s="141"/>
    </row>
    <row r="148" spans="1:17" outlineLevel="1">
      <c r="A148" s="161"/>
      <c r="B148" s="226"/>
      <c r="C148" s="161"/>
      <c r="D148" s="161"/>
      <c r="E148" s="161"/>
      <c r="F148" s="141"/>
      <c r="G148" s="143"/>
      <c r="H148" s="141"/>
      <c r="I148" s="141"/>
      <c r="J148" s="141"/>
      <c r="K148" s="141"/>
      <c r="L148" s="141"/>
      <c r="M148" s="141"/>
      <c r="N148" s="141"/>
      <c r="O148" s="141"/>
      <c r="P148" s="141"/>
      <c r="Q148" s="141"/>
    </row>
    <row r="149" spans="1:17" outlineLevel="1">
      <c r="A149" s="141"/>
      <c r="B149" s="142"/>
      <c r="C149" s="141"/>
      <c r="D149" s="141"/>
      <c r="E149" s="141"/>
      <c r="F149" s="141"/>
      <c r="G149" s="143"/>
      <c r="H149" s="141"/>
      <c r="I149" s="141"/>
      <c r="J149" s="141"/>
      <c r="K149" s="141"/>
      <c r="L149" s="141"/>
      <c r="M149" s="141"/>
      <c r="N149" s="141"/>
      <c r="O149" s="141"/>
      <c r="P149" s="141"/>
      <c r="Q149" s="141"/>
    </row>
    <row r="150" spans="1:17" outlineLevel="1">
      <c r="A150" s="286" t="s">
        <v>151</v>
      </c>
      <c r="B150" s="284"/>
      <c r="C150" s="284"/>
      <c r="D150" s="284"/>
      <c r="E150" s="284"/>
      <c r="F150" s="284"/>
      <c r="G150" s="284"/>
      <c r="H150" s="284"/>
      <c r="I150" s="284"/>
      <c r="J150" s="284"/>
      <c r="K150" s="284"/>
      <c r="L150" s="284"/>
      <c r="M150" s="284"/>
      <c r="N150" s="284"/>
      <c r="O150" s="284"/>
      <c r="P150" s="284"/>
      <c r="Q150" s="285"/>
    </row>
    <row r="151" spans="1:17" outlineLevel="1">
      <c r="A151" s="141"/>
      <c r="B151" s="142"/>
      <c r="C151" s="161"/>
      <c r="D151" s="141"/>
      <c r="E151" s="141"/>
      <c r="F151" s="141"/>
      <c r="G151" s="143"/>
      <c r="H151" s="141"/>
      <c r="I151" s="141"/>
      <c r="J151" s="141"/>
      <c r="K151" s="141"/>
      <c r="L151" s="141"/>
      <c r="M151" s="141"/>
      <c r="N151" s="141"/>
      <c r="O151" s="141"/>
      <c r="P151" s="141"/>
      <c r="Q151" s="141"/>
    </row>
    <row r="152" spans="1:17" outlineLevel="1">
      <c r="A152" s="141"/>
      <c r="B152" s="142"/>
      <c r="C152" s="161"/>
      <c r="D152" s="141"/>
      <c r="E152" s="141"/>
      <c r="F152" s="141"/>
      <c r="G152" s="143"/>
      <c r="H152" s="141"/>
      <c r="I152" s="141"/>
      <c r="J152" s="141"/>
      <c r="K152" s="141"/>
      <c r="L152" s="141"/>
      <c r="M152" s="141"/>
      <c r="N152" s="141"/>
      <c r="O152" s="141"/>
      <c r="P152" s="141"/>
      <c r="Q152" s="141"/>
    </row>
    <row r="153" spans="1:17" outlineLevel="1">
      <c r="A153" s="141"/>
      <c r="B153" s="142"/>
      <c r="C153" s="161"/>
      <c r="D153" s="141"/>
      <c r="E153" s="141"/>
      <c r="F153" s="141"/>
      <c r="G153" s="143"/>
      <c r="H153" s="141"/>
      <c r="I153" s="141"/>
      <c r="J153" s="141"/>
      <c r="K153" s="141"/>
      <c r="L153" s="141"/>
      <c r="M153" s="141"/>
      <c r="N153" s="141"/>
      <c r="O153" s="141"/>
      <c r="P153" s="141"/>
      <c r="Q153" s="141"/>
    </row>
    <row r="154" spans="1:17" outlineLevel="1">
      <c r="A154" s="141"/>
      <c r="B154" s="142"/>
      <c r="C154" s="161"/>
      <c r="D154" s="141"/>
      <c r="E154" s="141"/>
      <c r="F154" s="141"/>
      <c r="G154" s="143"/>
      <c r="H154" s="141"/>
      <c r="I154" s="141"/>
      <c r="J154" s="141"/>
      <c r="K154" s="141"/>
      <c r="L154" s="141"/>
      <c r="M154" s="141"/>
      <c r="N154" s="141"/>
      <c r="O154" s="141"/>
      <c r="P154" s="141"/>
      <c r="Q154" s="141"/>
    </row>
    <row r="155" spans="1:17" outlineLevel="1">
      <c r="A155" s="286" t="s">
        <v>275</v>
      </c>
      <c r="B155" s="284"/>
      <c r="C155" s="284"/>
      <c r="D155" s="284"/>
      <c r="E155" s="284"/>
      <c r="F155" s="284"/>
      <c r="G155" s="284"/>
      <c r="H155" s="284"/>
      <c r="I155" s="284"/>
      <c r="J155" s="284"/>
      <c r="K155" s="284"/>
      <c r="L155" s="284"/>
      <c r="M155" s="284"/>
      <c r="N155" s="284"/>
      <c r="O155" s="284"/>
      <c r="P155" s="284"/>
      <c r="Q155" s="285"/>
    </row>
    <row r="156" spans="1:17" outlineLevel="1">
      <c r="A156" s="161"/>
      <c r="B156" s="226"/>
      <c r="C156" s="161"/>
      <c r="D156" s="161"/>
      <c r="E156" s="161"/>
      <c r="F156" s="145"/>
      <c r="G156" s="145"/>
      <c r="H156" s="145"/>
      <c r="I156" s="263"/>
      <c r="J156" s="145"/>
      <c r="K156" s="145"/>
      <c r="L156" s="145"/>
      <c r="M156" s="145"/>
      <c r="N156" s="145"/>
      <c r="O156" s="145"/>
      <c r="P156" s="145"/>
      <c r="Q156" s="145"/>
    </row>
    <row r="157" spans="1:17" outlineLevel="1">
      <c r="A157" s="161"/>
      <c r="B157" s="226"/>
      <c r="C157" s="161"/>
      <c r="D157" s="161"/>
      <c r="E157" s="161"/>
      <c r="F157" s="145"/>
      <c r="G157" s="145"/>
      <c r="H157" s="145"/>
      <c r="I157" s="263"/>
      <c r="J157" s="145"/>
      <c r="K157" s="145"/>
      <c r="L157" s="145"/>
      <c r="M157" s="145"/>
      <c r="N157" s="145"/>
      <c r="O157" s="145"/>
      <c r="P157" s="145"/>
      <c r="Q157" s="145"/>
    </row>
    <row r="158" spans="1:17" outlineLevel="1">
      <c r="A158" s="161"/>
      <c r="B158" s="226"/>
      <c r="C158" s="161"/>
      <c r="D158" s="161"/>
      <c r="E158" s="161"/>
      <c r="F158" s="145"/>
      <c r="G158" s="145"/>
      <c r="H158" s="145"/>
      <c r="I158" s="263"/>
      <c r="J158" s="145"/>
      <c r="K158" s="145"/>
      <c r="L158" s="145"/>
      <c r="M158" s="145"/>
      <c r="N158" s="145"/>
      <c r="O158" s="145"/>
      <c r="P158" s="145"/>
      <c r="Q158" s="145"/>
    </row>
    <row r="159" spans="1:17" outlineLevel="1">
      <c r="A159" s="161"/>
      <c r="B159" s="226"/>
      <c r="C159" s="161"/>
      <c r="D159" s="161"/>
      <c r="E159" s="161"/>
      <c r="F159" s="145"/>
      <c r="G159" s="145"/>
      <c r="H159" s="145"/>
      <c r="I159" s="263"/>
      <c r="J159" s="145"/>
      <c r="K159" s="145"/>
      <c r="L159" s="145"/>
      <c r="M159" s="145"/>
      <c r="N159" s="145"/>
      <c r="O159" s="145"/>
      <c r="P159" s="145"/>
      <c r="Q159" s="145"/>
    </row>
    <row r="160" spans="1:17" outlineLevel="1">
      <c r="A160" s="161"/>
      <c r="B160" s="226"/>
      <c r="C160" s="161"/>
      <c r="D160" s="161"/>
      <c r="E160" s="161"/>
      <c r="F160" s="145"/>
      <c r="G160" s="145"/>
      <c r="H160" s="145"/>
      <c r="I160" s="263"/>
      <c r="J160" s="145"/>
      <c r="K160" s="145"/>
      <c r="L160" s="145"/>
      <c r="M160" s="145"/>
      <c r="N160" s="145"/>
      <c r="O160" s="145"/>
      <c r="P160" s="145"/>
      <c r="Q160" s="145"/>
    </row>
    <row r="161" spans="1:17" outlineLevel="1">
      <c r="A161" s="161"/>
      <c r="B161" s="226"/>
      <c r="C161" s="161"/>
      <c r="D161" s="161"/>
      <c r="E161" s="161"/>
      <c r="F161" s="145"/>
      <c r="G161" s="145"/>
      <c r="H161" s="145"/>
      <c r="I161" s="263"/>
      <c r="J161" s="145"/>
      <c r="K161" s="145"/>
      <c r="L161" s="145"/>
      <c r="M161" s="145"/>
      <c r="N161" s="145"/>
      <c r="O161" s="145"/>
      <c r="P161" s="145"/>
      <c r="Q161" s="145"/>
    </row>
    <row r="162" spans="1:17" outlineLevel="1">
      <c r="A162" s="161"/>
      <c r="B162" s="226"/>
      <c r="C162" s="161"/>
      <c r="D162" s="161"/>
      <c r="E162" s="161"/>
      <c r="F162" s="141"/>
      <c r="G162" s="143"/>
      <c r="H162" s="141"/>
      <c r="I162" s="263"/>
      <c r="J162" s="141"/>
      <c r="K162" s="141"/>
      <c r="L162" s="141"/>
      <c r="M162" s="141"/>
      <c r="N162" s="141"/>
      <c r="O162" s="141"/>
      <c r="P162" s="141"/>
      <c r="Q162" s="141"/>
    </row>
    <row r="163" spans="1:17" outlineLevel="1">
      <c r="A163" s="161"/>
      <c r="B163" s="142"/>
      <c r="C163" s="161"/>
      <c r="D163" s="141"/>
      <c r="E163" s="141"/>
      <c r="F163" s="141"/>
      <c r="G163" s="143"/>
      <c r="H163" s="141"/>
      <c r="I163" s="263"/>
      <c r="J163" s="141"/>
      <c r="K163" s="141"/>
      <c r="L163" s="141"/>
      <c r="M163" s="141"/>
      <c r="N163" s="141"/>
      <c r="O163" s="141"/>
      <c r="P163" s="141"/>
      <c r="Q163" s="141"/>
    </row>
    <row r="164" spans="1:17" outlineLevel="1">
      <c r="A164" s="141"/>
      <c r="B164" s="142"/>
      <c r="C164" s="141"/>
      <c r="D164" s="141"/>
      <c r="E164" s="141"/>
      <c r="F164" s="141"/>
      <c r="G164" s="143"/>
      <c r="H164" s="141"/>
      <c r="I164" s="263"/>
      <c r="J164" s="141"/>
      <c r="K164" s="141"/>
      <c r="L164" s="141"/>
      <c r="M164" s="141"/>
      <c r="N164" s="141"/>
      <c r="O164" s="141"/>
      <c r="P164" s="141"/>
      <c r="Q164" s="141"/>
    </row>
    <row r="165" spans="1:17" outlineLevel="1">
      <c r="A165" s="141"/>
      <c r="B165" s="142"/>
      <c r="C165" s="141"/>
      <c r="D165" s="141"/>
      <c r="E165" s="141"/>
      <c r="F165" s="141"/>
      <c r="G165" s="143"/>
      <c r="H165" s="141"/>
      <c r="I165" s="141"/>
      <c r="J165" s="141"/>
      <c r="K165" s="141"/>
      <c r="L165" s="141"/>
      <c r="M165" s="141"/>
      <c r="N165" s="141"/>
      <c r="O165" s="141"/>
      <c r="P165" s="141"/>
      <c r="Q165" s="141"/>
    </row>
    <row r="166" spans="1:17" outlineLevel="1">
      <c r="A166" s="286" t="s">
        <v>284</v>
      </c>
      <c r="B166" s="284"/>
      <c r="C166" s="284"/>
      <c r="D166" s="284"/>
      <c r="E166" s="284"/>
      <c r="F166" s="284"/>
      <c r="G166" s="284"/>
      <c r="H166" s="284"/>
      <c r="I166" s="284"/>
      <c r="J166" s="284"/>
      <c r="K166" s="284"/>
      <c r="L166" s="284"/>
      <c r="M166" s="284"/>
      <c r="N166" s="284"/>
      <c r="O166" s="284"/>
      <c r="P166" s="284"/>
      <c r="Q166" s="285"/>
    </row>
    <row r="167" spans="1:17" outlineLevel="1">
      <c r="A167" s="161"/>
      <c r="B167" s="226"/>
      <c r="C167" s="161"/>
      <c r="D167" s="161"/>
      <c r="E167" s="141"/>
      <c r="F167" s="141"/>
      <c r="G167" s="143"/>
      <c r="H167" s="141"/>
      <c r="I167" s="141"/>
      <c r="J167" s="141"/>
      <c r="K167" s="141"/>
      <c r="L167" s="141"/>
      <c r="M167" s="141"/>
      <c r="N167" s="141"/>
      <c r="O167" s="141"/>
      <c r="P167" s="141"/>
      <c r="Q167" s="141"/>
    </row>
    <row r="168" spans="1:17" outlineLevel="1">
      <c r="A168" s="161"/>
      <c r="B168" s="226"/>
      <c r="C168" s="161"/>
      <c r="D168" s="161"/>
      <c r="E168" s="141"/>
      <c r="F168" s="141"/>
      <c r="G168" s="143"/>
      <c r="H168" s="141"/>
      <c r="I168" s="141"/>
      <c r="J168" s="141"/>
      <c r="K168" s="141"/>
      <c r="L168" s="141"/>
      <c r="M168" s="141"/>
      <c r="N168" s="141"/>
      <c r="O168" s="141"/>
      <c r="P168" s="141"/>
      <c r="Q168" s="141"/>
    </row>
    <row r="169" spans="1:17" outlineLevel="1">
      <c r="A169" s="161"/>
      <c r="B169" s="226"/>
      <c r="C169" s="161"/>
      <c r="D169" s="161"/>
      <c r="E169" s="141"/>
      <c r="F169" s="141"/>
      <c r="G169" s="143"/>
      <c r="H169" s="141"/>
      <c r="I169" s="141"/>
      <c r="J169" s="141"/>
      <c r="K169" s="141"/>
      <c r="L169" s="141"/>
      <c r="M169" s="141"/>
      <c r="N169" s="141"/>
      <c r="O169" s="141"/>
      <c r="P169" s="141"/>
      <c r="Q169" s="141"/>
    </row>
    <row r="170" spans="1:17" outlineLevel="1">
      <c r="A170" s="161"/>
      <c r="B170" s="226"/>
      <c r="C170" s="161"/>
      <c r="D170" s="161"/>
      <c r="E170" s="141"/>
      <c r="F170" s="141"/>
      <c r="G170" s="143"/>
      <c r="H170" s="141"/>
      <c r="I170" s="141"/>
      <c r="J170" s="141"/>
      <c r="K170" s="141"/>
      <c r="L170" s="141"/>
      <c r="M170" s="141"/>
      <c r="N170" s="141"/>
      <c r="O170" s="141"/>
      <c r="P170" s="141"/>
      <c r="Q170" s="141"/>
    </row>
    <row r="171" spans="1:17" outlineLevel="1">
      <c r="A171" s="161"/>
      <c r="B171" s="226"/>
      <c r="C171" s="161"/>
      <c r="D171" s="161"/>
      <c r="E171" s="141"/>
      <c r="F171" s="141"/>
      <c r="G171" s="143"/>
      <c r="H171" s="141"/>
      <c r="I171" s="141"/>
      <c r="J171" s="141"/>
      <c r="K171" s="141"/>
      <c r="L171" s="141"/>
      <c r="M171" s="141"/>
      <c r="N171" s="141"/>
      <c r="O171" s="141"/>
      <c r="P171" s="141"/>
      <c r="Q171" s="141"/>
    </row>
    <row r="172" spans="1:17" outlineLevel="1">
      <c r="A172" s="161"/>
      <c r="B172" s="226"/>
      <c r="C172" s="161"/>
      <c r="D172" s="161"/>
      <c r="E172" s="141"/>
      <c r="F172" s="141"/>
      <c r="G172" s="143"/>
      <c r="H172" s="141"/>
      <c r="I172" s="141"/>
      <c r="J172" s="141"/>
      <c r="K172" s="141"/>
      <c r="L172" s="141"/>
      <c r="M172" s="141"/>
      <c r="N172" s="141"/>
      <c r="O172" s="141"/>
      <c r="P172" s="141"/>
      <c r="Q172" s="141"/>
    </row>
    <row r="173" spans="1:17" outlineLevel="1">
      <c r="A173" s="161"/>
      <c r="B173" s="226"/>
      <c r="C173" s="161"/>
      <c r="D173" s="161"/>
      <c r="E173" s="141"/>
      <c r="F173" s="141"/>
      <c r="G173" s="143"/>
      <c r="H173" s="141"/>
      <c r="I173" s="141"/>
      <c r="J173" s="141"/>
      <c r="K173" s="141"/>
      <c r="L173" s="141"/>
      <c r="M173" s="141"/>
      <c r="N173" s="141"/>
      <c r="O173" s="141"/>
      <c r="P173" s="141"/>
      <c r="Q173" s="141"/>
    </row>
    <row r="174" spans="1:17" outlineLevel="1">
      <c r="A174" s="286" t="s">
        <v>274</v>
      </c>
      <c r="B174" s="284"/>
      <c r="C174" s="284"/>
      <c r="D174" s="284"/>
      <c r="E174" s="284"/>
      <c r="F174" s="284"/>
      <c r="G174" s="284"/>
      <c r="H174" s="284"/>
      <c r="I174" s="284"/>
      <c r="J174" s="284"/>
      <c r="K174" s="284"/>
      <c r="L174" s="284"/>
      <c r="M174" s="284"/>
      <c r="N174" s="284"/>
      <c r="O174" s="284"/>
      <c r="P174" s="284"/>
      <c r="Q174" s="285"/>
    </row>
    <row r="175" spans="1:17" outlineLevel="1">
      <c r="A175" s="161"/>
      <c r="B175" s="142"/>
      <c r="C175" s="161"/>
      <c r="D175" s="141"/>
      <c r="E175" s="141"/>
      <c r="F175" s="141"/>
      <c r="G175" s="143"/>
      <c r="H175" s="141"/>
      <c r="I175" s="263"/>
      <c r="J175" s="141"/>
      <c r="K175" s="141"/>
      <c r="L175" s="141"/>
      <c r="M175" s="141"/>
      <c r="N175" s="141"/>
      <c r="O175" s="161"/>
      <c r="P175" s="141"/>
      <c r="Q175" s="141"/>
    </row>
    <row r="176" spans="1:17" outlineLevel="1">
      <c r="A176" s="161"/>
      <c r="B176" s="226"/>
      <c r="C176" s="161"/>
      <c r="D176" s="161"/>
      <c r="E176" s="161"/>
      <c r="F176" s="141"/>
      <c r="G176" s="143"/>
      <c r="H176" s="141"/>
      <c r="I176" s="263"/>
      <c r="J176" s="141"/>
      <c r="K176" s="141"/>
      <c r="L176" s="141"/>
      <c r="M176" s="141"/>
      <c r="N176" s="141"/>
      <c r="O176" s="141"/>
      <c r="P176" s="141"/>
      <c r="Q176" s="141"/>
    </row>
    <row r="177" spans="1:17" outlineLevel="1">
      <c r="A177" s="141"/>
      <c r="B177" s="142"/>
      <c r="C177" s="141"/>
      <c r="D177" s="141"/>
      <c r="E177" s="141"/>
      <c r="F177" s="141"/>
      <c r="G177" s="143"/>
      <c r="H177" s="143"/>
      <c r="I177" s="141"/>
      <c r="J177" s="141"/>
      <c r="K177" s="141"/>
      <c r="L177" s="141"/>
      <c r="M177" s="141"/>
      <c r="N177" s="141"/>
      <c r="O177" s="141"/>
      <c r="P177" s="141"/>
      <c r="Q177" s="141"/>
    </row>
    <row r="178" spans="1:17" outlineLevel="1">
      <c r="A178" s="141"/>
      <c r="B178" s="142"/>
      <c r="C178" s="141"/>
      <c r="D178" s="141"/>
      <c r="E178" s="141"/>
      <c r="F178" s="141"/>
      <c r="G178" s="143"/>
      <c r="H178" s="141"/>
      <c r="I178" s="141"/>
      <c r="J178" s="141"/>
      <c r="K178" s="141"/>
      <c r="L178" s="141"/>
      <c r="M178" s="141"/>
      <c r="N178" s="141"/>
      <c r="O178" s="141"/>
      <c r="P178" s="141"/>
      <c r="Q178" s="141"/>
    </row>
    <row r="179" spans="1:17" outlineLevel="1">
      <c r="A179" s="141"/>
      <c r="B179" s="142"/>
      <c r="C179" s="141"/>
      <c r="D179" s="141"/>
      <c r="E179" s="141"/>
      <c r="F179" s="141"/>
      <c r="G179" s="143"/>
      <c r="H179" s="141"/>
      <c r="I179" s="141"/>
      <c r="J179" s="141"/>
      <c r="K179" s="141"/>
      <c r="L179" s="141"/>
      <c r="M179" s="141"/>
      <c r="N179" s="141"/>
      <c r="O179" s="141"/>
      <c r="P179" s="141"/>
      <c r="Q179" s="141"/>
    </row>
    <row r="180" spans="1:17" outlineLevel="1">
      <c r="A180" s="141"/>
      <c r="B180" s="142"/>
      <c r="C180" s="141"/>
      <c r="D180" s="141"/>
      <c r="E180" s="141"/>
      <c r="F180" s="141"/>
      <c r="G180" s="143"/>
      <c r="H180" s="141"/>
      <c r="I180" s="141"/>
      <c r="J180" s="141"/>
      <c r="K180" s="141"/>
      <c r="L180" s="141"/>
      <c r="M180" s="141"/>
      <c r="N180" s="141"/>
      <c r="O180" s="141"/>
      <c r="P180" s="141"/>
      <c r="Q180" s="141"/>
    </row>
    <row r="181" spans="1:17" outlineLevel="1">
      <c r="A181" s="141"/>
      <c r="B181" s="142"/>
      <c r="C181" s="141"/>
      <c r="D181" s="141"/>
      <c r="E181" s="141"/>
      <c r="F181" s="141"/>
      <c r="G181" s="143"/>
      <c r="H181" s="141"/>
      <c r="I181" s="141"/>
      <c r="J181" s="141"/>
      <c r="K181" s="141"/>
      <c r="L181" s="141"/>
      <c r="M181" s="141"/>
      <c r="N181" s="141"/>
      <c r="O181" s="141"/>
      <c r="P181" s="141"/>
      <c r="Q181" s="141"/>
    </row>
    <row r="182" spans="1:17" outlineLevel="1">
      <c r="A182" s="141"/>
      <c r="B182" s="142"/>
      <c r="C182" s="141"/>
      <c r="D182" s="141"/>
      <c r="E182" s="141"/>
      <c r="F182" s="141"/>
      <c r="G182" s="143"/>
      <c r="H182" s="141"/>
      <c r="I182" s="141"/>
      <c r="J182" s="141"/>
      <c r="K182" s="141"/>
      <c r="L182" s="141"/>
      <c r="M182" s="141"/>
      <c r="N182" s="141"/>
      <c r="O182" s="141"/>
      <c r="P182" s="141"/>
      <c r="Q182" s="141"/>
    </row>
    <row r="183" spans="1:17" outlineLevel="1">
      <c r="A183" s="141"/>
      <c r="B183" s="142"/>
      <c r="C183" s="141"/>
      <c r="D183" s="141"/>
      <c r="E183" s="141"/>
      <c r="F183" s="141"/>
      <c r="G183" s="143"/>
      <c r="H183" s="141"/>
      <c r="I183" s="141"/>
      <c r="J183" s="141"/>
      <c r="K183" s="141"/>
      <c r="L183" s="141"/>
      <c r="M183" s="141"/>
      <c r="N183" s="141"/>
      <c r="O183" s="141"/>
      <c r="P183" s="141"/>
      <c r="Q183" s="141"/>
    </row>
    <row r="184" spans="1:17" outlineLevel="1">
      <c r="A184" s="141"/>
      <c r="B184" s="142"/>
      <c r="C184" s="141"/>
      <c r="D184" s="141"/>
      <c r="E184" s="141"/>
      <c r="F184" s="141"/>
      <c r="G184" s="143"/>
      <c r="H184" s="141"/>
      <c r="I184" s="141"/>
      <c r="J184" s="141"/>
      <c r="K184" s="141"/>
      <c r="L184" s="141"/>
      <c r="M184" s="141"/>
      <c r="N184" s="141"/>
      <c r="O184" s="141"/>
      <c r="P184" s="141"/>
      <c r="Q184" s="141"/>
    </row>
    <row r="185" spans="1:17" outlineLevel="1">
      <c r="A185" s="141"/>
      <c r="B185" s="142"/>
      <c r="C185" s="141"/>
      <c r="D185" s="141"/>
      <c r="E185" s="141"/>
      <c r="F185" s="141"/>
      <c r="G185" s="143"/>
      <c r="H185" s="141"/>
      <c r="I185" s="141"/>
      <c r="J185" s="141"/>
      <c r="K185" s="141"/>
      <c r="L185" s="141"/>
      <c r="M185" s="141"/>
      <c r="N185" s="141"/>
      <c r="O185" s="141"/>
      <c r="P185" s="141"/>
      <c r="Q185" s="141"/>
    </row>
    <row r="186" spans="1:17" outlineLevel="1">
      <c r="A186" s="141"/>
      <c r="B186" s="142"/>
      <c r="C186" s="141"/>
      <c r="D186" s="141"/>
      <c r="E186" s="141"/>
      <c r="F186" s="141"/>
      <c r="G186" s="143"/>
      <c r="H186" s="141"/>
      <c r="I186" s="141"/>
      <c r="J186" s="141"/>
      <c r="K186" s="141"/>
      <c r="L186" s="141"/>
      <c r="M186" s="141"/>
      <c r="N186" s="141"/>
      <c r="O186" s="141"/>
      <c r="P186" s="141"/>
      <c r="Q186" s="141"/>
    </row>
    <row r="187" spans="1:17" outlineLevel="1">
      <c r="A187" s="141"/>
      <c r="B187" s="142"/>
      <c r="C187" s="141"/>
      <c r="D187" s="141"/>
      <c r="E187" s="141"/>
      <c r="F187" s="141"/>
      <c r="G187" s="143"/>
      <c r="H187" s="141"/>
      <c r="I187" s="141"/>
      <c r="J187" s="141"/>
      <c r="K187" s="141"/>
      <c r="L187" s="141"/>
      <c r="M187" s="141"/>
      <c r="N187" s="141"/>
      <c r="O187" s="141"/>
      <c r="P187" s="141"/>
      <c r="Q187" s="141"/>
    </row>
    <row r="188" spans="1:17" outlineLevel="1">
      <c r="A188" s="286" t="s">
        <v>137</v>
      </c>
      <c r="B188" s="284"/>
      <c r="C188" s="284"/>
      <c r="D188" s="284"/>
      <c r="E188" s="284"/>
      <c r="F188" s="284"/>
      <c r="G188" s="284"/>
      <c r="H188" s="284"/>
      <c r="I188" s="284"/>
      <c r="J188" s="284"/>
      <c r="K188" s="284"/>
      <c r="L188" s="284"/>
      <c r="M188" s="284"/>
      <c r="N188" s="284"/>
      <c r="O188" s="284"/>
      <c r="P188" s="284"/>
      <c r="Q188" s="285"/>
    </row>
    <row r="189" spans="1:17" outlineLevel="1">
      <c r="A189" s="225"/>
      <c r="B189" s="142"/>
      <c r="C189" s="161"/>
      <c r="D189" s="161"/>
      <c r="E189" s="141"/>
      <c r="F189" s="141"/>
      <c r="G189" s="143"/>
      <c r="H189" s="141"/>
      <c r="I189" s="141"/>
      <c r="J189" s="141"/>
      <c r="K189" s="141"/>
      <c r="L189" s="141"/>
      <c r="M189" s="141"/>
      <c r="N189" s="141"/>
      <c r="O189" s="141"/>
      <c r="P189" s="141"/>
      <c r="Q189" s="141"/>
    </row>
    <row r="190" spans="1:17" outlineLevel="1">
      <c r="A190" s="141"/>
      <c r="B190" s="142"/>
      <c r="C190" s="141"/>
      <c r="D190" s="141"/>
      <c r="E190" s="141"/>
      <c r="F190" s="141"/>
      <c r="G190" s="143"/>
      <c r="H190" s="141"/>
      <c r="I190" s="141"/>
      <c r="J190" s="141"/>
      <c r="K190" s="141"/>
      <c r="L190" s="141"/>
      <c r="M190" s="141"/>
      <c r="N190" s="141"/>
      <c r="O190" s="141"/>
      <c r="P190" s="141"/>
      <c r="Q190" s="141"/>
    </row>
    <row r="191" spans="1:17" outlineLevel="1">
      <c r="A191" s="141"/>
      <c r="B191" s="142"/>
      <c r="C191" s="141"/>
      <c r="D191" s="141"/>
      <c r="E191" s="141"/>
      <c r="F191" s="141"/>
      <c r="G191" s="143"/>
      <c r="H191" s="141"/>
      <c r="I191" s="141"/>
      <c r="J191" s="141"/>
      <c r="K191" s="141"/>
      <c r="L191" s="141"/>
      <c r="M191" s="141"/>
      <c r="N191" s="141"/>
      <c r="O191" s="141"/>
      <c r="P191" s="141"/>
      <c r="Q191" s="141"/>
    </row>
    <row r="192" spans="1:17" outlineLevel="1">
      <c r="A192" s="141"/>
      <c r="B192" s="142"/>
      <c r="C192" s="141"/>
      <c r="D192" s="141"/>
      <c r="E192" s="141"/>
      <c r="F192" s="141"/>
      <c r="G192" s="143"/>
      <c r="H192" s="141"/>
      <c r="I192" s="141"/>
      <c r="J192" s="141"/>
      <c r="K192" s="141"/>
      <c r="L192" s="141"/>
      <c r="M192" s="141"/>
      <c r="N192" s="141"/>
      <c r="O192" s="141"/>
      <c r="P192" s="141"/>
      <c r="Q192" s="141"/>
    </row>
    <row r="193" spans="1:43" outlineLevel="1">
      <c r="A193" s="141"/>
      <c r="B193" s="142"/>
      <c r="C193" s="141"/>
      <c r="D193" s="141"/>
      <c r="E193" s="141"/>
      <c r="F193" s="141"/>
      <c r="G193" s="143"/>
      <c r="H193" s="141"/>
      <c r="I193" s="141"/>
      <c r="J193" s="141"/>
      <c r="K193" s="141"/>
      <c r="L193" s="141"/>
      <c r="M193" s="141"/>
      <c r="N193" s="141"/>
      <c r="O193" s="141"/>
      <c r="P193" s="141"/>
      <c r="Q193" s="141"/>
    </row>
    <row r="194" spans="1:43" outlineLevel="1">
      <c r="A194" s="141"/>
      <c r="B194" s="142"/>
      <c r="C194" s="141"/>
      <c r="D194" s="141"/>
      <c r="E194" s="141"/>
      <c r="F194" s="141"/>
      <c r="G194" s="143"/>
      <c r="H194" s="141"/>
      <c r="I194" s="141"/>
      <c r="J194" s="141"/>
      <c r="K194" s="141"/>
      <c r="L194" s="141"/>
      <c r="M194" s="141"/>
      <c r="N194" s="141"/>
      <c r="O194" s="141"/>
      <c r="P194" s="141"/>
      <c r="Q194" s="141"/>
    </row>
    <row r="195" spans="1:43" outlineLevel="1"/>
    <row r="196" spans="1:43" ht="15" outlineLevel="1">
      <c r="G196" s="146"/>
      <c r="H196" s="140"/>
      <c r="I196" s="140"/>
    </row>
    <row r="197" spans="1:43" ht="15" outlineLevel="1">
      <c r="G197" s="146"/>
      <c r="H197" s="140"/>
      <c r="I197" s="140"/>
    </row>
    <row r="198" spans="1:43" outlineLevel="1">
      <c r="A198" s="147" t="s">
        <v>138</v>
      </c>
      <c r="B198" s="147"/>
      <c r="C198" s="147"/>
      <c r="D198" s="147"/>
      <c r="E198" s="147"/>
      <c r="F198" s="147"/>
      <c r="G198" s="147" t="s">
        <v>149</v>
      </c>
      <c r="H198" s="147"/>
      <c r="I198" s="147"/>
      <c r="J198" s="147"/>
      <c r="K198" s="147"/>
      <c r="L198" s="147"/>
      <c r="M198" s="189" t="s">
        <v>152</v>
      </c>
      <c r="N198" s="190" t="s">
        <v>5</v>
      </c>
      <c r="O198" s="190" t="s">
        <v>155</v>
      </c>
      <c r="P198" s="190" t="s">
        <v>156</v>
      </c>
      <c r="Q198" s="190" t="s">
        <v>157</v>
      </c>
      <c r="R198" s="190" t="s">
        <v>154</v>
      </c>
      <c r="S198" s="190" t="s">
        <v>15</v>
      </c>
      <c r="T198" s="190" t="s">
        <v>58</v>
      </c>
      <c r="U198" s="147"/>
      <c r="V198" s="147" t="s">
        <v>159</v>
      </c>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row>
    <row r="199" spans="1:43" ht="15" outlineLevel="1">
      <c r="A199" s="186" t="s">
        <v>288</v>
      </c>
      <c r="B199" s="186" t="s">
        <v>73</v>
      </c>
      <c r="C199" s="186" t="s">
        <v>57</v>
      </c>
      <c r="D199" s="187"/>
      <c r="E199" s="186" t="s">
        <v>58</v>
      </c>
      <c r="F199" s="149"/>
      <c r="G199" s="149"/>
      <c r="H199" s="186" t="s">
        <v>73</v>
      </c>
      <c r="I199" s="186" t="s">
        <v>57</v>
      </c>
      <c r="J199" s="186" t="s">
        <v>288</v>
      </c>
      <c r="K199" s="149"/>
      <c r="L199" s="149"/>
      <c r="M199" s="191"/>
      <c r="N199" s="192"/>
      <c r="O199" s="192"/>
      <c r="P199" s="192"/>
      <c r="Q199" s="192"/>
      <c r="R199" s="193">
        <f t="shared" ref="R199:R208" si="9">IF(Q199="S",800*(N199+(O199-1)+P199))+IF(Q199="N",600*(N199+(O199-1)+P199))</f>
        <v>0</v>
      </c>
      <c r="S199" s="193"/>
      <c r="T199" s="193"/>
      <c r="U199" s="148"/>
      <c r="V199" s="148"/>
      <c r="W199" s="187" t="s">
        <v>160</v>
      </c>
      <c r="X199" s="187" t="s">
        <v>161</v>
      </c>
      <c r="Y199" s="187" t="s">
        <v>162</v>
      </c>
      <c r="Z199" s="194" t="s">
        <v>162</v>
      </c>
      <c r="AA199" s="194"/>
      <c r="AB199" s="194" t="s">
        <v>276</v>
      </c>
      <c r="AC199" s="194" t="s">
        <v>277</v>
      </c>
      <c r="AD199" s="194"/>
      <c r="AE199" s="194"/>
      <c r="AF199" s="194"/>
      <c r="AG199" s="148"/>
      <c r="AH199" s="148"/>
      <c r="AI199" s="148"/>
      <c r="AJ199" s="148"/>
      <c r="AK199" s="148"/>
      <c r="AL199" s="148"/>
      <c r="AM199" s="148"/>
      <c r="AN199" s="148"/>
      <c r="AO199" s="148"/>
      <c r="AP199" s="148"/>
      <c r="AQ199" s="148"/>
    </row>
    <row r="200" spans="1:43" ht="15" outlineLevel="1">
      <c r="A200" s="187"/>
      <c r="B200" s="187"/>
      <c r="C200" s="187"/>
      <c r="D200" s="187"/>
      <c r="E200" s="187"/>
      <c r="F200" s="149"/>
      <c r="G200" s="149"/>
      <c r="H200" s="188"/>
      <c r="I200" s="188"/>
      <c r="J200" s="188"/>
      <c r="K200" s="149"/>
      <c r="L200" s="149"/>
      <c r="M200" s="191"/>
      <c r="N200" s="192"/>
      <c r="O200" s="192"/>
      <c r="P200" s="192"/>
      <c r="Q200" s="192"/>
      <c r="R200" s="193">
        <f t="shared" si="9"/>
        <v>0</v>
      </c>
      <c r="S200" s="193"/>
      <c r="T200" s="193"/>
      <c r="U200" s="148"/>
      <c r="V200" s="148"/>
      <c r="W200" s="195"/>
      <c r="X200" s="195"/>
      <c r="Y200" s="196"/>
      <c r="Z200" s="197"/>
      <c r="AA200" s="197"/>
      <c r="AB200" s="194" t="s">
        <v>276</v>
      </c>
      <c r="AC200" s="194">
        <f>1/1000</f>
        <v>1E-3</v>
      </c>
      <c r="AD200" s="194"/>
      <c r="AE200" s="194"/>
      <c r="AF200" s="194" t="s">
        <v>55</v>
      </c>
      <c r="AG200" s="148"/>
      <c r="AH200" s="148"/>
      <c r="AI200" s="148"/>
      <c r="AJ200" s="148"/>
      <c r="AK200" s="148"/>
      <c r="AL200" s="148"/>
      <c r="AM200" s="148"/>
      <c r="AN200" s="148"/>
      <c r="AO200" s="148"/>
      <c r="AP200" s="148"/>
      <c r="AQ200" s="148"/>
    </row>
    <row r="201" spans="1:43" ht="15" outlineLevel="1">
      <c r="A201" s="187"/>
      <c r="B201" s="187"/>
      <c r="C201" s="187"/>
      <c r="D201" s="187"/>
      <c r="E201" s="187"/>
      <c r="F201" s="149"/>
      <c r="G201" s="149"/>
      <c r="H201" s="188"/>
      <c r="I201" s="188"/>
      <c r="J201" s="188"/>
      <c r="K201" s="149"/>
      <c r="L201" s="149"/>
      <c r="M201" s="191"/>
      <c r="N201" s="192"/>
      <c r="O201" s="192"/>
      <c r="P201" s="192"/>
      <c r="Q201" s="192"/>
      <c r="R201" s="193">
        <f t="shared" si="9"/>
        <v>0</v>
      </c>
      <c r="S201" s="193"/>
      <c r="T201" s="193"/>
      <c r="U201" s="148"/>
      <c r="V201" s="148"/>
      <c r="W201" s="187" t="s">
        <v>163</v>
      </c>
      <c r="X201" s="187" t="s">
        <v>5</v>
      </c>
      <c r="Y201" s="187" t="s">
        <v>23</v>
      </c>
      <c r="Z201" s="194" t="s">
        <v>55</v>
      </c>
      <c r="AA201" s="194"/>
      <c r="AB201" s="194"/>
      <c r="AC201" s="194"/>
      <c r="AD201" s="194"/>
      <c r="AE201" s="194"/>
      <c r="AF201" s="194"/>
      <c r="AG201" s="148"/>
      <c r="AH201" s="148"/>
      <c r="AI201" s="148"/>
      <c r="AJ201" s="148"/>
      <c r="AK201" s="148"/>
      <c r="AL201" s="148"/>
      <c r="AM201" s="148"/>
      <c r="AN201" s="148"/>
      <c r="AO201" s="148"/>
      <c r="AP201" s="148"/>
      <c r="AQ201" s="148"/>
    </row>
    <row r="202" spans="1:43" ht="15" outlineLevel="1">
      <c r="A202" s="187"/>
      <c r="B202" s="187"/>
      <c r="C202" s="187"/>
      <c r="D202" s="187"/>
      <c r="E202" s="187"/>
      <c r="F202" s="149"/>
      <c r="G202" s="149"/>
      <c r="H202" s="188"/>
      <c r="I202" s="188"/>
      <c r="J202" s="188"/>
      <c r="K202" s="149"/>
      <c r="L202" s="149"/>
      <c r="M202" s="191"/>
      <c r="N202" s="192"/>
      <c r="O202" s="192"/>
      <c r="P202" s="192"/>
      <c r="Q202" s="192"/>
      <c r="R202" s="193">
        <f t="shared" si="9"/>
        <v>0</v>
      </c>
      <c r="S202" s="193"/>
      <c r="T202" s="193"/>
      <c r="U202" s="148"/>
      <c r="V202" s="148"/>
      <c r="W202" s="148"/>
      <c r="X202" s="148"/>
      <c r="Y202" s="148"/>
      <c r="Z202" s="148"/>
      <c r="AA202" s="148"/>
      <c r="AB202" s="148"/>
      <c r="AC202" s="148"/>
      <c r="AD202" s="148"/>
      <c r="AE202" s="148"/>
      <c r="AF202" s="148"/>
      <c r="AG202" s="148"/>
      <c r="AH202" s="148"/>
      <c r="AI202" s="148"/>
      <c r="AJ202" s="148"/>
      <c r="AK202" s="148"/>
      <c r="AL202" s="148"/>
      <c r="AM202" s="148"/>
      <c r="AN202" s="148"/>
      <c r="AO202" s="148"/>
      <c r="AP202" s="148"/>
      <c r="AQ202" s="148"/>
    </row>
    <row r="203" spans="1:43" ht="15" outlineLevel="1">
      <c r="A203" s="187"/>
      <c r="B203" s="187"/>
      <c r="C203" s="187"/>
      <c r="D203" s="187"/>
      <c r="E203" s="187"/>
      <c r="F203" s="149"/>
      <c r="G203" s="149"/>
      <c r="H203" s="188"/>
      <c r="I203" s="188"/>
      <c r="J203" s="188"/>
      <c r="K203" s="149"/>
      <c r="L203" s="149"/>
      <c r="M203" s="191"/>
      <c r="N203" s="192"/>
      <c r="O203" s="192"/>
      <c r="P203" s="192"/>
      <c r="Q203" s="192"/>
      <c r="R203" s="193">
        <f t="shared" si="9"/>
        <v>0</v>
      </c>
      <c r="S203" s="193"/>
      <c r="T203" s="193"/>
      <c r="U203" s="148"/>
      <c r="V203" s="148"/>
      <c r="W203" s="148"/>
      <c r="X203" s="148"/>
      <c r="Y203" s="148"/>
      <c r="Z203" s="148"/>
      <c r="AA203" s="148"/>
      <c r="AB203" s="148"/>
      <c r="AC203" s="148"/>
      <c r="AD203" s="148"/>
      <c r="AE203" s="148"/>
      <c r="AF203" s="148"/>
      <c r="AG203" s="148"/>
      <c r="AH203" s="148"/>
      <c r="AI203" s="148"/>
      <c r="AJ203" s="148"/>
      <c r="AK203" s="148"/>
      <c r="AL203" s="148"/>
      <c r="AM203" s="148"/>
      <c r="AN203" s="148"/>
      <c r="AO203" s="148"/>
      <c r="AP203" s="148"/>
      <c r="AQ203" s="148"/>
    </row>
    <row r="204" spans="1:43" ht="15" outlineLevel="1">
      <c r="A204" s="187"/>
      <c r="B204" s="187"/>
      <c r="C204" s="187"/>
      <c r="D204" s="187"/>
      <c r="E204" s="187"/>
      <c r="F204" s="149"/>
      <c r="G204" s="149"/>
      <c r="H204" s="188"/>
      <c r="I204" s="188"/>
      <c r="J204" s="188"/>
      <c r="K204" s="149"/>
      <c r="L204" s="149"/>
      <c r="M204" s="191"/>
      <c r="N204" s="192"/>
      <c r="O204" s="192"/>
      <c r="P204" s="192"/>
      <c r="Q204" s="192"/>
      <c r="R204" s="193">
        <f t="shared" si="9"/>
        <v>0</v>
      </c>
      <c r="S204" s="193"/>
      <c r="T204" s="193"/>
      <c r="U204" s="148"/>
      <c r="V204" s="148"/>
      <c r="W204" s="148"/>
      <c r="X204" s="194" t="s">
        <v>62</v>
      </c>
      <c r="Y204" s="198"/>
      <c r="Z204" s="185" t="s">
        <v>289</v>
      </c>
      <c r="AA204" s="185"/>
      <c r="AB204" s="185"/>
      <c r="AC204" s="148"/>
      <c r="AD204" s="148"/>
      <c r="AE204" s="148"/>
      <c r="AF204" s="148"/>
      <c r="AG204" s="148"/>
      <c r="AH204" s="148"/>
      <c r="AI204" s="148"/>
      <c r="AJ204" s="148"/>
      <c r="AK204" s="148"/>
      <c r="AL204" s="148"/>
      <c r="AM204" s="148"/>
      <c r="AN204" s="148"/>
      <c r="AO204" s="148"/>
      <c r="AP204" s="148"/>
      <c r="AQ204" s="148"/>
    </row>
    <row r="205" spans="1:43" ht="15" outlineLevel="1">
      <c r="A205" s="187"/>
      <c r="B205" s="187"/>
      <c r="C205" s="187"/>
      <c r="D205" s="187"/>
      <c r="E205" s="187"/>
      <c r="F205" s="149"/>
      <c r="G205" s="149"/>
      <c r="H205" s="188"/>
      <c r="I205" s="188"/>
      <c r="J205" s="188"/>
      <c r="K205" s="149"/>
      <c r="L205" s="149"/>
      <c r="M205" s="191"/>
      <c r="N205" s="192"/>
      <c r="O205" s="192"/>
      <c r="P205" s="192"/>
      <c r="Q205" s="192"/>
      <c r="R205" s="193">
        <f t="shared" si="9"/>
        <v>0</v>
      </c>
      <c r="S205" s="193"/>
      <c r="T205" s="193"/>
      <c r="U205" s="148"/>
      <c r="V205" s="148"/>
      <c r="W205" s="148"/>
      <c r="X205" s="148"/>
      <c r="Y205" s="148"/>
      <c r="Z205" s="148"/>
      <c r="AA205" s="148"/>
      <c r="AB205" s="148"/>
      <c r="AC205" s="148"/>
      <c r="AD205" s="148"/>
      <c r="AE205" s="148"/>
      <c r="AF205" s="148"/>
      <c r="AG205" s="148"/>
      <c r="AH205" s="148"/>
      <c r="AI205" s="148"/>
      <c r="AJ205" s="148"/>
      <c r="AK205" s="148"/>
      <c r="AL205" s="148"/>
      <c r="AM205" s="148"/>
      <c r="AN205" s="148"/>
      <c r="AO205" s="148"/>
      <c r="AP205" s="148"/>
      <c r="AQ205" s="148"/>
    </row>
    <row r="206" spans="1:43" ht="15" outlineLevel="1">
      <c r="A206" s="187"/>
      <c r="B206" s="187"/>
      <c r="C206" s="187"/>
      <c r="D206" s="187"/>
      <c r="E206" s="187"/>
      <c r="F206" s="149"/>
      <c r="G206" s="149"/>
      <c r="H206" s="188"/>
      <c r="I206" s="188"/>
      <c r="J206" s="188"/>
      <c r="K206" s="149"/>
      <c r="L206" s="149"/>
      <c r="M206" s="191"/>
      <c r="N206" s="192"/>
      <c r="O206" s="192"/>
      <c r="P206" s="192"/>
      <c r="Q206" s="192"/>
      <c r="R206" s="193">
        <f t="shared" si="9"/>
        <v>0</v>
      </c>
      <c r="S206" s="193"/>
      <c r="T206" s="193"/>
      <c r="U206" s="148"/>
      <c r="V206" s="148"/>
      <c r="W206" s="148"/>
      <c r="X206" s="148"/>
      <c r="Y206" s="148"/>
      <c r="Z206" s="148"/>
      <c r="AA206" s="148"/>
      <c r="AB206" s="148"/>
      <c r="AC206" s="148"/>
      <c r="AD206" s="148"/>
      <c r="AE206" s="148"/>
      <c r="AF206" s="148"/>
      <c r="AG206" s="148"/>
      <c r="AH206" s="148"/>
      <c r="AI206" s="148"/>
      <c r="AJ206" s="148"/>
      <c r="AK206" s="148"/>
      <c r="AL206" s="148"/>
      <c r="AM206" s="148"/>
      <c r="AN206" s="148"/>
      <c r="AO206" s="148"/>
      <c r="AP206" s="148"/>
      <c r="AQ206" s="148"/>
    </row>
    <row r="207" spans="1:43" ht="15" outlineLevel="1">
      <c r="A207" s="187"/>
      <c r="B207" s="187"/>
      <c r="C207" s="187"/>
      <c r="D207" s="187"/>
      <c r="E207" s="187"/>
      <c r="F207" s="149"/>
      <c r="G207" s="149"/>
      <c r="H207" s="188"/>
      <c r="I207" s="188"/>
      <c r="J207" s="188"/>
      <c r="K207" s="149"/>
      <c r="L207" s="149"/>
      <c r="M207" s="191"/>
      <c r="N207" s="192"/>
      <c r="O207" s="192"/>
      <c r="P207" s="192"/>
      <c r="Q207" s="192"/>
      <c r="R207" s="193">
        <f t="shared" si="9"/>
        <v>0</v>
      </c>
      <c r="S207" s="193"/>
      <c r="T207" s="193"/>
      <c r="U207" s="148"/>
      <c r="V207" s="148"/>
      <c r="W207" s="148"/>
      <c r="X207" s="148"/>
      <c r="Y207" s="148"/>
      <c r="Z207" s="148"/>
      <c r="AA207" s="148"/>
      <c r="AB207" s="148"/>
      <c r="AC207" s="148"/>
      <c r="AD207" s="148"/>
      <c r="AE207" s="148"/>
      <c r="AF207" s="148"/>
      <c r="AG207" s="148"/>
      <c r="AH207" s="148"/>
      <c r="AI207" s="148"/>
      <c r="AJ207" s="148"/>
      <c r="AK207" s="148"/>
      <c r="AL207" s="148"/>
      <c r="AM207" s="148"/>
      <c r="AN207" s="148"/>
      <c r="AO207" s="148"/>
      <c r="AP207" s="148"/>
      <c r="AQ207" s="148"/>
    </row>
    <row r="208" spans="1:43" ht="15" outlineLevel="1">
      <c r="A208" s="187"/>
      <c r="B208" s="187"/>
      <c r="C208" s="187"/>
      <c r="D208" s="187"/>
      <c r="E208" s="187"/>
      <c r="F208" s="149"/>
      <c r="G208" s="149"/>
      <c r="H208" s="188"/>
      <c r="I208" s="188"/>
      <c r="J208" s="188"/>
      <c r="K208" s="149"/>
      <c r="L208" s="149"/>
      <c r="M208" s="191"/>
      <c r="N208" s="192"/>
      <c r="O208" s="192"/>
      <c r="P208" s="192"/>
      <c r="Q208" s="192"/>
      <c r="R208" s="193">
        <f t="shared" si="9"/>
        <v>0</v>
      </c>
      <c r="S208" s="193"/>
      <c r="T208" s="193"/>
      <c r="U208" s="148"/>
      <c r="V208" s="148"/>
      <c r="W208" s="148"/>
      <c r="X208" s="148"/>
      <c r="Y208" s="148"/>
      <c r="Z208" s="148"/>
      <c r="AA208" s="148"/>
      <c r="AB208" s="148"/>
      <c r="AC208" s="148"/>
      <c r="AD208" s="148"/>
      <c r="AE208" s="148"/>
      <c r="AF208" s="148"/>
      <c r="AG208" s="148"/>
      <c r="AH208" s="148"/>
      <c r="AI208" s="148"/>
      <c r="AJ208" s="148"/>
      <c r="AK208" s="148"/>
      <c r="AL208" s="148"/>
      <c r="AM208" s="148"/>
      <c r="AN208" s="148"/>
      <c r="AO208" s="148"/>
      <c r="AP208" s="148"/>
      <c r="AQ208" s="148"/>
    </row>
    <row r="209" spans="1:43" ht="15" outlineLevel="1">
      <c r="A209" s="187"/>
      <c r="B209" s="187"/>
      <c r="C209" s="187"/>
      <c r="D209" s="187"/>
      <c r="E209" s="187"/>
      <c r="F209" s="149"/>
      <c r="G209" s="149"/>
      <c r="H209" s="188"/>
      <c r="I209" s="188"/>
      <c r="J209" s="188"/>
      <c r="K209" s="149"/>
      <c r="L209" s="149"/>
      <c r="M209" s="191"/>
      <c r="N209" s="192"/>
      <c r="O209" s="192"/>
      <c r="P209" s="192"/>
      <c r="Q209" s="192"/>
      <c r="R209" s="188"/>
      <c r="S209" s="188"/>
      <c r="T209" s="18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c r="AQ209" s="148"/>
    </row>
    <row r="210" spans="1:43" ht="15" outlineLevel="1">
      <c r="A210" s="187"/>
      <c r="B210" s="187"/>
      <c r="C210" s="187"/>
      <c r="D210" s="187"/>
      <c r="E210" s="187"/>
      <c r="F210" s="149"/>
      <c r="G210" s="149"/>
      <c r="H210" s="188"/>
      <c r="I210" s="188"/>
      <c r="J210" s="188"/>
      <c r="K210" s="149"/>
      <c r="L210" s="149"/>
      <c r="M210" s="150" t="s">
        <v>158</v>
      </c>
      <c r="N210" s="149">
        <v>7500</v>
      </c>
      <c r="O210" s="149">
        <v>9000</v>
      </c>
      <c r="P210" s="149">
        <v>12000</v>
      </c>
      <c r="Q210" s="149">
        <v>18000</v>
      </c>
      <c r="R210" s="149">
        <v>21000</v>
      </c>
      <c r="S210" s="149">
        <v>24000</v>
      </c>
      <c r="T210" s="149">
        <v>30000</v>
      </c>
      <c r="U210" s="149"/>
      <c r="V210" s="149"/>
      <c r="W210" s="149"/>
      <c r="X210" s="149"/>
      <c r="Y210" s="149"/>
      <c r="Z210" s="149"/>
      <c r="AA210" s="149"/>
      <c r="AB210" s="149"/>
      <c r="AC210" s="149"/>
      <c r="AD210" s="149"/>
      <c r="AE210" s="149"/>
      <c r="AF210" s="149"/>
      <c r="AG210" s="149"/>
      <c r="AH210" s="149"/>
      <c r="AI210" s="149"/>
      <c r="AJ210" s="149"/>
      <c r="AK210" s="149"/>
      <c r="AL210" s="149"/>
      <c r="AM210" s="149"/>
      <c r="AN210" s="149"/>
      <c r="AO210" s="149"/>
      <c r="AP210" s="149"/>
      <c r="AQ210" s="149"/>
    </row>
    <row r="211" spans="1:43" outlineLevel="1">
      <c r="A211" s="149"/>
      <c r="B211" s="149"/>
      <c r="C211" s="149"/>
      <c r="D211" s="149"/>
      <c r="E211" s="149"/>
      <c r="F211" s="149"/>
      <c r="G211" s="149"/>
      <c r="H211" s="188"/>
      <c r="I211" s="188"/>
      <c r="J211" s="188"/>
      <c r="K211" s="149"/>
      <c r="L211" s="149"/>
      <c r="M211" s="149"/>
      <c r="N211" s="149"/>
      <c r="O211" s="149"/>
      <c r="P211" s="149"/>
      <c r="Q211" s="149"/>
      <c r="R211" s="149"/>
      <c r="S211" s="149"/>
      <c r="T211" s="149"/>
      <c r="U211" s="149"/>
      <c r="V211" s="149"/>
      <c r="W211" s="149"/>
      <c r="X211" s="149"/>
      <c r="Y211" s="149"/>
      <c r="Z211" s="149"/>
      <c r="AA211" s="149"/>
      <c r="AB211" s="149"/>
      <c r="AC211" s="149"/>
      <c r="AD211" s="149"/>
      <c r="AE211" s="149"/>
      <c r="AF211" s="149"/>
      <c r="AG211" s="149"/>
      <c r="AH211" s="149"/>
      <c r="AI211" s="149"/>
      <c r="AJ211" s="149"/>
      <c r="AK211" s="149"/>
      <c r="AL211" s="149"/>
      <c r="AM211" s="149"/>
      <c r="AN211" s="149"/>
      <c r="AO211" s="149"/>
      <c r="AP211" s="149"/>
      <c r="AQ211" s="149"/>
    </row>
    <row r="212" spans="1:43" outlineLevel="1">
      <c r="A212" s="149"/>
      <c r="B212" s="149"/>
      <c r="C212" s="149"/>
      <c r="D212" s="149"/>
      <c r="E212" s="149"/>
      <c r="F212" s="149"/>
      <c r="G212" s="149"/>
      <c r="H212" s="188"/>
      <c r="I212" s="188"/>
      <c r="J212" s="188"/>
      <c r="K212" s="149"/>
      <c r="L212" s="149"/>
      <c r="M212" s="144" t="s">
        <v>153</v>
      </c>
      <c r="N212" s="142">
        <f>SUMIF($S$199:$S$208,O212,$T$199:$T$208)</f>
        <v>0</v>
      </c>
      <c r="O212" s="151">
        <f>S201</f>
        <v>0</v>
      </c>
      <c r="P212" s="141" t="s">
        <v>154</v>
      </c>
      <c r="Q212" s="149" t="s">
        <v>273</v>
      </c>
      <c r="R212" s="149"/>
      <c r="S212" s="149"/>
      <c r="T212" s="149"/>
      <c r="U212" s="149"/>
      <c r="V212" s="149"/>
      <c r="W212" s="149"/>
      <c r="X212" s="149"/>
      <c r="Y212" s="149"/>
      <c r="Z212" s="149"/>
      <c r="AA212" s="149"/>
      <c r="AB212" s="149"/>
      <c r="AC212" s="149"/>
      <c r="AD212" s="149"/>
      <c r="AE212" s="149"/>
      <c r="AF212" s="149"/>
      <c r="AG212" s="149"/>
      <c r="AH212" s="149"/>
      <c r="AI212" s="149"/>
      <c r="AJ212" s="149"/>
      <c r="AK212" s="149"/>
      <c r="AL212" s="149"/>
      <c r="AM212" s="149"/>
      <c r="AN212" s="149"/>
      <c r="AO212" s="149"/>
      <c r="AP212" s="149"/>
      <c r="AQ212" s="149"/>
    </row>
    <row r="213" spans="1:43" outlineLevel="1">
      <c r="A213" s="149"/>
      <c r="B213" s="149"/>
      <c r="C213" s="149"/>
      <c r="D213" s="149"/>
      <c r="E213" s="149"/>
      <c r="F213" s="149"/>
      <c r="G213" s="149"/>
      <c r="H213" s="188"/>
      <c r="I213" s="188"/>
      <c r="J213" s="188"/>
      <c r="K213" s="149"/>
      <c r="L213" s="149"/>
      <c r="M213" s="144" t="s">
        <v>153</v>
      </c>
      <c r="N213" s="142">
        <f>SUMIF($S$199:$S$208,O213,$T$199:$T$208)</f>
        <v>0</v>
      </c>
      <c r="O213" s="151">
        <f>S199</f>
        <v>0</v>
      </c>
      <c r="P213" s="141" t="s">
        <v>154</v>
      </c>
      <c r="Q213" s="149"/>
      <c r="R213" s="149"/>
      <c r="S213" s="149"/>
      <c r="T213" s="149"/>
      <c r="U213" s="149"/>
      <c r="V213" s="149"/>
      <c r="W213" s="149"/>
      <c r="X213" s="149"/>
      <c r="Y213" s="149"/>
      <c r="Z213" s="149"/>
      <c r="AA213" s="149"/>
      <c r="AB213" s="149"/>
      <c r="AC213" s="149"/>
      <c r="AD213" s="149"/>
      <c r="AE213" s="149"/>
      <c r="AF213" s="149"/>
      <c r="AG213" s="149"/>
      <c r="AH213" s="149"/>
      <c r="AI213" s="149"/>
      <c r="AJ213" s="149"/>
      <c r="AK213" s="149"/>
      <c r="AL213" s="149"/>
      <c r="AM213" s="149"/>
      <c r="AN213" s="149"/>
      <c r="AO213" s="149"/>
      <c r="AP213" s="149"/>
      <c r="AQ213" s="149"/>
    </row>
    <row r="214" spans="1:43" outlineLevel="1">
      <c r="A214" s="149"/>
      <c r="B214" s="149"/>
      <c r="C214" s="149"/>
      <c r="D214" s="149"/>
      <c r="E214" s="149"/>
      <c r="F214" s="149"/>
      <c r="G214" s="149"/>
      <c r="H214" s="188"/>
      <c r="I214" s="188"/>
      <c r="J214" s="188"/>
      <c r="K214" s="149"/>
      <c r="L214" s="149"/>
      <c r="M214" s="144" t="s">
        <v>153</v>
      </c>
      <c r="N214" s="142">
        <f>SUMIF($S$199:$S$208,O214,$T$199:$T$208)</f>
        <v>0</v>
      </c>
      <c r="O214" s="151">
        <f>S207</f>
        <v>0</v>
      </c>
      <c r="P214" s="141" t="s">
        <v>154</v>
      </c>
      <c r="Q214" s="149"/>
      <c r="R214" s="149"/>
      <c r="S214" s="149"/>
      <c r="T214" s="149"/>
      <c r="U214" s="149"/>
      <c r="V214" s="149"/>
      <c r="W214" s="149"/>
      <c r="X214" s="149"/>
      <c r="Y214" s="149"/>
      <c r="Z214" s="149"/>
      <c r="AA214" s="149"/>
      <c r="AB214" s="149"/>
      <c r="AC214" s="149"/>
      <c r="AD214" s="149"/>
      <c r="AE214" s="149"/>
      <c r="AF214" s="149"/>
      <c r="AG214" s="149"/>
      <c r="AH214" s="149"/>
      <c r="AI214" s="149"/>
      <c r="AJ214" s="149"/>
      <c r="AK214" s="149"/>
      <c r="AL214" s="149"/>
      <c r="AM214" s="149"/>
      <c r="AN214" s="149"/>
      <c r="AO214" s="149"/>
      <c r="AP214" s="149"/>
      <c r="AQ214" s="149"/>
    </row>
    <row r="215" spans="1:43" outlineLevel="1">
      <c r="A215" s="149"/>
      <c r="B215" s="149"/>
      <c r="C215" s="149"/>
      <c r="D215" s="149"/>
      <c r="E215" s="149"/>
      <c r="F215" s="149"/>
      <c r="G215" s="149"/>
      <c r="H215" s="188"/>
      <c r="I215" s="188"/>
      <c r="J215" s="188"/>
      <c r="K215" s="149"/>
      <c r="L215" s="149"/>
      <c r="M215" s="144" t="s">
        <v>153</v>
      </c>
      <c r="N215" s="142">
        <f>SUMIF($S$199:$S$208,O215,$T$199:$T$208)</f>
        <v>0</v>
      </c>
      <c r="O215" s="151">
        <f>S202</f>
        <v>0</v>
      </c>
      <c r="P215" s="141" t="s">
        <v>154</v>
      </c>
      <c r="Q215" s="149"/>
      <c r="R215" s="149"/>
      <c r="S215" s="149"/>
      <c r="T215" s="149"/>
      <c r="U215" s="149"/>
      <c r="V215" s="149"/>
      <c r="W215" s="149"/>
      <c r="X215" s="149"/>
      <c r="Y215" s="149"/>
      <c r="Z215" s="149"/>
      <c r="AA215" s="149"/>
      <c r="AB215" s="149"/>
      <c r="AC215" s="149"/>
      <c r="AD215" s="149"/>
      <c r="AE215" s="149"/>
      <c r="AF215" s="149"/>
      <c r="AG215" s="149"/>
      <c r="AH215" s="149"/>
      <c r="AI215" s="149"/>
      <c r="AJ215" s="149"/>
      <c r="AK215" s="149"/>
      <c r="AL215" s="149"/>
      <c r="AM215" s="149"/>
      <c r="AN215" s="149"/>
      <c r="AO215" s="149"/>
      <c r="AP215" s="149"/>
      <c r="AQ215" s="149"/>
    </row>
    <row r="216" spans="1:43" ht="13.5" outlineLevel="1" thickBot="1">
      <c r="A216" s="149"/>
      <c r="B216" s="149"/>
      <c r="C216" s="149"/>
      <c r="D216" s="149"/>
      <c r="E216" s="149"/>
      <c r="F216" s="149"/>
      <c r="G216" s="149"/>
      <c r="H216" s="199"/>
      <c r="I216" s="199" t="s">
        <v>49</v>
      </c>
      <c r="J216" s="199"/>
      <c r="K216" s="149"/>
      <c r="L216" s="149"/>
      <c r="M216" s="149"/>
      <c r="N216" s="149"/>
      <c r="O216" s="149"/>
      <c r="P216" s="149"/>
      <c r="Q216" s="149"/>
      <c r="R216" s="149"/>
      <c r="S216" s="149"/>
      <c r="T216" s="149"/>
      <c r="U216" s="149"/>
      <c r="V216" s="149"/>
      <c r="W216" s="149"/>
      <c r="X216" s="149"/>
      <c r="Y216" s="149"/>
      <c r="Z216" s="149"/>
      <c r="AA216" s="149"/>
      <c r="AB216" s="149"/>
      <c r="AC216" s="149"/>
      <c r="AD216" s="149"/>
      <c r="AE216" s="149"/>
      <c r="AF216" s="149"/>
      <c r="AG216" s="149"/>
      <c r="AH216" s="149"/>
      <c r="AI216" s="149"/>
      <c r="AJ216" s="149"/>
      <c r="AK216" s="149"/>
      <c r="AL216" s="149"/>
      <c r="AM216" s="149"/>
      <c r="AN216" s="149"/>
      <c r="AO216" s="149"/>
      <c r="AP216" s="149"/>
      <c r="AQ216" s="149"/>
    </row>
    <row r="217" spans="1:43" ht="15" outlineLevel="1">
      <c r="A217" s="147" t="s">
        <v>164</v>
      </c>
      <c r="B217" s="188"/>
      <c r="C217" s="188"/>
      <c r="D217" s="188"/>
      <c r="E217" s="200" t="s">
        <v>241</v>
      </c>
      <c r="F217" s="201" t="s">
        <v>287</v>
      </c>
      <c r="G217" s="188" t="s">
        <v>253</v>
      </c>
      <c r="H217" s="188" t="s">
        <v>242</v>
      </c>
      <c r="I217" s="188"/>
      <c r="J217" s="188"/>
      <c r="K217" s="188"/>
      <c r="L217" s="188" t="s">
        <v>244</v>
      </c>
      <c r="M217" s="188" t="s">
        <v>53</v>
      </c>
      <c r="N217" s="149"/>
      <c r="O217" s="149"/>
      <c r="P217" s="383" t="s">
        <v>151</v>
      </c>
      <c r="Q217" s="384"/>
      <c r="R217" s="384"/>
      <c r="S217" s="384"/>
      <c r="T217" s="384"/>
      <c r="U217" s="384"/>
      <c r="V217" s="384"/>
      <c r="W217" s="384"/>
      <c r="X217" s="384"/>
      <c r="Y217" s="385"/>
      <c r="Z217" s="149"/>
      <c r="AA217" s="149"/>
      <c r="AB217" s="149"/>
      <c r="AC217" s="149"/>
      <c r="AD217" s="149"/>
      <c r="AE217" s="149"/>
      <c r="AF217" s="149"/>
      <c r="AG217" s="149"/>
      <c r="AH217" s="149"/>
      <c r="AI217" s="149"/>
      <c r="AJ217" s="149"/>
      <c r="AK217" s="149"/>
      <c r="AL217" s="149"/>
      <c r="AM217" s="149"/>
      <c r="AN217" s="149"/>
      <c r="AO217" s="149"/>
      <c r="AP217" s="149"/>
      <c r="AQ217" s="149"/>
    </row>
    <row r="218" spans="1:43" ht="15" outlineLevel="1">
      <c r="A218" s="147"/>
      <c r="B218" s="188" t="s">
        <v>73</v>
      </c>
      <c r="C218" s="188" t="s">
        <v>165</v>
      </c>
      <c r="D218" s="188"/>
      <c r="E218" s="188">
        <f>D218+0.5</f>
        <v>0.5</v>
      </c>
      <c r="F218" s="188"/>
      <c r="G218" s="188"/>
      <c r="H218" s="188"/>
      <c r="I218" s="188"/>
      <c r="J218" s="188"/>
      <c r="K218" s="188"/>
      <c r="L218" s="188"/>
      <c r="M218" s="202">
        <f>(E218)*0.2*0.5</f>
        <v>0.05</v>
      </c>
      <c r="N218" s="149"/>
      <c r="O218" s="149"/>
      <c r="P218" s="152"/>
      <c r="Q218" s="148"/>
      <c r="R218" s="148"/>
      <c r="S218" s="148"/>
      <c r="T218" s="148"/>
      <c r="U218" s="148"/>
      <c r="V218" s="148"/>
      <c r="W218" s="148"/>
      <c r="X218" s="148"/>
      <c r="Y218" s="153"/>
      <c r="Z218" s="149"/>
      <c r="AA218" s="149"/>
      <c r="AB218" s="149"/>
      <c r="AC218" s="149"/>
      <c r="AD218" s="149"/>
      <c r="AE218" s="149"/>
      <c r="AF218" s="149"/>
      <c r="AG218" s="149"/>
      <c r="AH218" s="149"/>
      <c r="AI218" s="149"/>
      <c r="AJ218" s="149"/>
      <c r="AK218" s="149"/>
      <c r="AL218" s="149"/>
      <c r="AM218" s="149"/>
      <c r="AN218" s="149"/>
      <c r="AO218" s="149"/>
      <c r="AP218" s="149"/>
      <c r="AQ218" s="149"/>
    </row>
    <row r="219" spans="1:43" ht="15" outlineLevel="1">
      <c r="A219" s="149"/>
      <c r="B219" s="188" t="s">
        <v>165</v>
      </c>
      <c r="C219" s="188" t="s">
        <v>166</v>
      </c>
      <c r="D219" s="188"/>
      <c r="E219" s="188">
        <f>D219+0.5</f>
        <v>0.5</v>
      </c>
      <c r="F219" s="188"/>
      <c r="G219" s="188"/>
      <c r="H219" s="188"/>
      <c r="I219" s="188" t="s">
        <v>203</v>
      </c>
      <c r="J219" s="188">
        <f t="shared" ref="J219:J226" si="10">$H$177</f>
        <v>0</v>
      </c>
      <c r="K219" s="188"/>
      <c r="L219" s="188"/>
      <c r="M219" s="202">
        <f t="shared" ref="M219:M264" si="11">(E219+(J219-$G$177)+K219)*0.2*0.5</f>
        <v>0.05</v>
      </c>
      <c r="N219" s="149"/>
      <c r="O219" s="149"/>
      <c r="P219" s="152"/>
      <c r="Q219" s="148"/>
      <c r="R219" s="154" t="s">
        <v>256</v>
      </c>
      <c r="S219" s="155"/>
      <c r="T219" s="148">
        <v>100</v>
      </c>
      <c r="U219" s="148" t="s">
        <v>257</v>
      </c>
      <c r="V219" s="148"/>
      <c r="W219" s="148"/>
      <c r="X219" s="148"/>
      <c r="Y219" s="153"/>
      <c r="Z219" s="149"/>
      <c r="AA219" s="149"/>
      <c r="AB219" s="149"/>
      <c r="AC219" s="149"/>
      <c r="AD219" s="149"/>
      <c r="AE219" s="149"/>
      <c r="AF219" s="149"/>
      <c r="AG219" s="149"/>
      <c r="AH219" s="149"/>
      <c r="AI219" s="149"/>
      <c r="AJ219" s="149"/>
      <c r="AK219" s="149"/>
      <c r="AL219" s="149"/>
      <c r="AM219" s="149"/>
      <c r="AN219" s="149"/>
      <c r="AO219" s="149"/>
      <c r="AP219" s="149"/>
      <c r="AQ219" s="149"/>
    </row>
    <row r="220" spans="1:43" ht="15" outlineLevel="1">
      <c r="A220" s="149"/>
      <c r="B220" s="188" t="s">
        <v>166</v>
      </c>
      <c r="C220" s="188" t="s">
        <v>167</v>
      </c>
      <c r="D220" s="188"/>
      <c r="E220" s="188">
        <f t="shared" ref="E220:E255" si="12">D220+0.5</f>
        <v>0.5</v>
      </c>
      <c r="F220" s="188"/>
      <c r="G220" s="188"/>
      <c r="H220" s="188"/>
      <c r="I220" s="188" t="s">
        <v>204</v>
      </c>
      <c r="J220" s="188">
        <f t="shared" si="10"/>
        <v>0</v>
      </c>
      <c r="K220" s="188"/>
      <c r="L220" s="188"/>
      <c r="M220" s="202">
        <f t="shared" si="11"/>
        <v>0.05</v>
      </c>
      <c r="N220" s="149"/>
      <c r="O220" s="149"/>
      <c r="P220" s="152"/>
      <c r="Q220" s="148"/>
      <c r="R220" s="154" t="s">
        <v>258</v>
      </c>
      <c r="S220" s="155"/>
      <c r="T220" s="148">
        <v>100</v>
      </c>
      <c r="U220" s="148" t="s">
        <v>257</v>
      </c>
      <c r="V220" s="148"/>
      <c r="W220" s="148"/>
      <c r="X220" s="148"/>
      <c r="Y220" s="153"/>
      <c r="Z220" s="149"/>
      <c r="AA220" s="149"/>
      <c r="AB220" s="149"/>
      <c r="AC220" s="149"/>
      <c r="AD220" s="149"/>
      <c r="AE220" s="149"/>
      <c r="AF220" s="149"/>
      <c r="AG220" s="149"/>
      <c r="AH220" s="149"/>
      <c r="AI220" s="149"/>
      <c r="AJ220" s="149"/>
      <c r="AK220" s="149"/>
      <c r="AL220" s="149"/>
      <c r="AM220" s="149"/>
      <c r="AN220" s="149"/>
      <c r="AO220" s="149"/>
      <c r="AP220" s="149"/>
      <c r="AQ220" s="149"/>
    </row>
    <row r="221" spans="1:43" ht="15" outlineLevel="1">
      <c r="A221" s="149"/>
      <c r="B221" s="188" t="s">
        <v>167</v>
      </c>
      <c r="C221" s="188" t="s">
        <v>168</v>
      </c>
      <c r="D221" s="188"/>
      <c r="E221" s="188">
        <f t="shared" si="12"/>
        <v>0.5</v>
      </c>
      <c r="F221" s="188"/>
      <c r="G221" s="188"/>
      <c r="H221" s="188"/>
      <c r="I221" s="188" t="s">
        <v>205</v>
      </c>
      <c r="J221" s="188">
        <f t="shared" si="10"/>
        <v>0</v>
      </c>
      <c r="K221" s="188"/>
      <c r="L221" s="188"/>
      <c r="M221" s="202">
        <f t="shared" si="11"/>
        <v>0.05</v>
      </c>
      <c r="N221" s="149"/>
      <c r="O221" s="149"/>
      <c r="P221" s="152"/>
      <c r="Q221" s="148"/>
      <c r="R221" s="154"/>
      <c r="S221" s="148"/>
      <c r="T221" s="148"/>
      <c r="U221" s="148"/>
      <c r="V221" s="148"/>
      <c r="W221" s="148"/>
      <c r="X221" s="148"/>
      <c r="Y221" s="153"/>
      <c r="Z221" s="149"/>
      <c r="AA221" s="149"/>
      <c r="AB221" s="149"/>
      <c r="AC221" s="149"/>
      <c r="AD221" s="149"/>
      <c r="AE221" s="149"/>
      <c r="AF221" s="149"/>
      <c r="AG221" s="149"/>
      <c r="AH221" s="149"/>
      <c r="AI221" s="149"/>
      <c r="AJ221" s="149"/>
      <c r="AK221" s="149"/>
      <c r="AL221" s="149"/>
      <c r="AM221" s="149"/>
      <c r="AN221" s="149"/>
      <c r="AO221" s="149"/>
      <c r="AP221" s="149"/>
      <c r="AQ221" s="149"/>
    </row>
    <row r="222" spans="1:43" ht="15" outlineLevel="1">
      <c r="A222" s="149"/>
      <c r="B222" s="188" t="s">
        <v>168</v>
      </c>
      <c r="C222" s="188" t="s">
        <v>169</v>
      </c>
      <c r="D222" s="188"/>
      <c r="E222" s="188">
        <f t="shared" si="12"/>
        <v>0.5</v>
      </c>
      <c r="F222" s="188"/>
      <c r="G222" s="188"/>
      <c r="H222" s="188"/>
      <c r="I222" s="188" t="s">
        <v>206</v>
      </c>
      <c r="J222" s="188">
        <f t="shared" si="10"/>
        <v>0</v>
      </c>
      <c r="K222" s="188"/>
      <c r="L222" s="188"/>
      <c r="M222" s="202">
        <f t="shared" si="11"/>
        <v>0.05</v>
      </c>
      <c r="N222" s="149"/>
      <c r="O222" s="149"/>
      <c r="P222" s="152"/>
      <c r="Q222" s="148"/>
      <c r="R222" s="154"/>
      <c r="S222" s="148"/>
      <c r="T222" s="148"/>
      <c r="U222" s="148"/>
      <c r="V222" s="148"/>
      <c r="W222" s="148"/>
      <c r="X222" s="148"/>
      <c r="Y222" s="153"/>
      <c r="Z222" s="149"/>
      <c r="AA222" s="149"/>
      <c r="AB222" s="149"/>
      <c r="AC222" s="149"/>
      <c r="AD222" s="149"/>
      <c r="AE222" s="149"/>
      <c r="AF222" s="149"/>
      <c r="AG222" s="149"/>
      <c r="AH222" s="149"/>
      <c r="AI222" s="149"/>
      <c r="AJ222" s="149"/>
      <c r="AK222" s="149"/>
      <c r="AL222" s="149"/>
      <c r="AM222" s="149"/>
      <c r="AN222" s="149"/>
      <c r="AO222" s="149"/>
      <c r="AP222" s="149"/>
      <c r="AQ222" s="149"/>
    </row>
    <row r="223" spans="1:43" ht="15" outlineLevel="1">
      <c r="A223" s="149"/>
      <c r="B223" s="188" t="s">
        <v>243</v>
      </c>
      <c r="C223" s="188" t="s">
        <v>170</v>
      </c>
      <c r="D223" s="188"/>
      <c r="E223" s="188">
        <f t="shared" si="12"/>
        <v>0.5</v>
      </c>
      <c r="F223" s="188"/>
      <c r="G223" s="188"/>
      <c r="H223" s="188"/>
      <c r="I223" s="188" t="s">
        <v>207</v>
      </c>
      <c r="J223" s="188">
        <f t="shared" si="10"/>
        <v>0</v>
      </c>
      <c r="K223" s="188"/>
      <c r="L223" s="188"/>
      <c r="M223" s="202">
        <f t="shared" si="11"/>
        <v>0.05</v>
      </c>
      <c r="N223" s="149"/>
      <c r="O223" s="149"/>
      <c r="P223" s="152"/>
      <c r="Q223" s="148"/>
      <c r="R223" s="154"/>
      <c r="S223" s="148"/>
      <c r="T223" s="148"/>
      <c r="U223" s="148"/>
      <c r="V223" s="148"/>
      <c r="W223" s="148"/>
      <c r="X223" s="148"/>
      <c r="Y223" s="153"/>
      <c r="Z223" s="149"/>
      <c r="AA223" s="149"/>
      <c r="AB223" s="149"/>
      <c r="AC223" s="149"/>
      <c r="AD223" s="149"/>
      <c r="AE223" s="149"/>
      <c r="AF223" s="149"/>
      <c r="AG223" s="149"/>
      <c r="AH223" s="149"/>
      <c r="AI223" s="149"/>
      <c r="AJ223" s="149"/>
      <c r="AK223" s="149"/>
      <c r="AL223" s="149"/>
      <c r="AM223" s="149"/>
      <c r="AN223" s="149"/>
      <c r="AO223" s="149"/>
      <c r="AP223" s="149"/>
      <c r="AQ223" s="149"/>
    </row>
    <row r="224" spans="1:43" ht="15" outlineLevel="1">
      <c r="A224" s="149"/>
      <c r="B224" s="188" t="s">
        <v>170</v>
      </c>
      <c r="C224" s="188" t="s">
        <v>171</v>
      </c>
      <c r="D224" s="188"/>
      <c r="E224" s="188">
        <f t="shared" si="12"/>
        <v>0.5</v>
      </c>
      <c r="F224" s="188"/>
      <c r="G224" s="188"/>
      <c r="H224" s="188"/>
      <c r="I224" s="188" t="s">
        <v>208</v>
      </c>
      <c r="J224" s="188">
        <f t="shared" si="10"/>
        <v>0</v>
      </c>
      <c r="K224" s="188"/>
      <c r="L224" s="188"/>
      <c r="M224" s="202">
        <f t="shared" si="11"/>
        <v>0.05</v>
      </c>
      <c r="N224" s="149"/>
      <c r="O224" s="149"/>
      <c r="P224" s="152"/>
      <c r="Q224" s="148"/>
      <c r="R224" s="154"/>
      <c r="S224" s="148">
        <f>SUM(S219*T219,S220*T220)</f>
        <v>0</v>
      </c>
      <c r="T224" s="148" t="s">
        <v>259</v>
      </c>
      <c r="U224" s="148"/>
      <c r="V224" s="148"/>
      <c r="W224" s="148"/>
      <c r="X224" s="148"/>
      <c r="Y224" s="153"/>
      <c r="Z224" s="149"/>
      <c r="AA224" s="149"/>
      <c r="AB224" s="149"/>
      <c r="AC224" s="149"/>
      <c r="AD224" s="149"/>
      <c r="AE224" s="149"/>
      <c r="AF224" s="149"/>
      <c r="AG224" s="149"/>
      <c r="AH224" s="149"/>
      <c r="AI224" s="149"/>
      <c r="AJ224" s="149"/>
      <c r="AK224" s="149"/>
      <c r="AL224" s="149"/>
      <c r="AM224" s="149"/>
      <c r="AN224" s="149"/>
      <c r="AO224" s="149"/>
      <c r="AP224" s="149"/>
      <c r="AQ224" s="149"/>
    </row>
    <row r="225" spans="1:43" ht="15" outlineLevel="1">
      <c r="A225" s="149"/>
      <c r="B225" s="188" t="s">
        <v>167</v>
      </c>
      <c r="C225" s="188" t="s">
        <v>172</v>
      </c>
      <c r="D225" s="188"/>
      <c r="E225" s="188">
        <f t="shared" si="12"/>
        <v>0.5</v>
      </c>
      <c r="F225" s="188"/>
      <c r="G225" s="188"/>
      <c r="H225" s="188"/>
      <c r="I225" s="188" t="s">
        <v>209</v>
      </c>
      <c r="J225" s="188">
        <f t="shared" si="10"/>
        <v>0</v>
      </c>
      <c r="K225" s="188"/>
      <c r="L225" s="188"/>
      <c r="M225" s="202">
        <f t="shared" si="11"/>
        <v>0.05</v>
      </c>
      <c r="N225" s="149"/>
      <c r="O225" s="149"/>
      <c r="P225" s="152">
        <v>1</v>
      </c>
      <c r="Q225" s="148" t="s">
        <v>260</v>
      </c>
      <c r="R225" s="154"/>
      <c r="S225" s="148"/>
      <c r="T225" s="148"/>
      <c r="U225" s="148"/>
      <c r="V225" s="148"/>
      <c r="W225" s="148" t="s">
        <v>261</v>
      </c>
      <c r="X225" s="148"/>
      <c r="Y225" s="153"/>
      <c r="Z225" s="149"/>
      <c r="AA225" s="149"/>
      <c r="AB225" s="149"/>
      <c r="AC225" s="149"/>
      <c r="AD225" s="149"/>
      <c r="AE225" s="149"/>
      <c r="AF225" s="149"/>
      <c r="AG225" s="149"/>
      <c r="AH225" s="149"/>
      <c r="AI225" s="149"/>
      <c r="AJ225" s="149"/>
      <c r="AK225" s="149"/>
      <c r="AL225" s="149"/>
      <c r="AM225" s="149"/>
      <c r="AN225" s="149"/>
      <c r="AO225" s="149"/>
      <c r="AP225" s="149"/>
      <c r="AQ225" s="149"/>
    </row>
    <row r="226" spans="1:43" ht="15" outlineLevel="1">
      <c r="A226" s="149"/>
      <c r="B226" s="188" t="s">
        <v>172</v>
      </c>
      <c r="C226" s="188" t="s">
        <v>173</v>
      </c>
      <c r="D226" s="188"/>
      <c r="E226" s="188">
        <f t="shared" si="12"/>
        <v>0.5</v>
      </c>
      <c r="F226" s="188"/>
      <c r="G226" s="188"/>
      <c r="H226" s="188"/>
      <c r="I226" s="188" t="s">
        <v>210</v>
      </c>
      <c r="J226" s="188">
        <f t="shared" si="10"/>
        <v>0</v>
      </c>
      <c r="K226" s="188"/>
      <c r="L226" s="188"/>
      <c r="M226" s="202">
        <f t="shared" si="11"/>
        <v>0.05</v>
      </c>
      <c r="N226" s="149"/>
      <c r="O226" s="149"/>
      <c r="P226" s="152"/>
      <c r="Q226" s="148"/>
      <c r="R226" s="148"/>
      <c r="S226" s="148"/>
      <c r="T226" s="148"/>
      <c r="U226" s="148"/>
      <c r="V226" s="148"/>
      <c r="W226" s="148" t="s">
        <v>262</v>
      </c>
      <c r="X226" s="148"/>
      <c r="Y226" s="153" t="s">
        <v>263</v>
      </c>
      <c r="Z226" s="149"/>
      <c r="AA226" s="149"/>
      <c r="AB226" s="149"/>
      <c r="AC226" s="149"/>
      <c r="AD226" s="149"/>
      <c r="AE226" s="149"/>
      <c r="AF226" s="149"/>
      <c r="AG226" s="149"/>
      <c r="AH226" s="149"/>
      <c r="AI226" s="149"/>
      <c r="AJ226" s="149"/>
      <c r="AK226" s="149"/>
      <c r="AL226" s="149"/>
      <c r="AM226" s="149"/>
      <c r="AN226" s="149"/>
      <c r="AO226" s="149"/>
      <c r="AP226" s="149"/>
      <c r="AQ226" s="149"/>
    </row>
    <row r="227" spans="1:43" ht="15" outlineLevel="1">
      <c r="A227" s="149"/>
      <c r="B227" s="188" t="s">
        <v>172</v>
      </c>
      <c r="C227" s="188" t="s">
        <v>174</v>
      </c>
      <c r="D227" s="188"/>
      <c r="E227" s="188">
        <f t="shared" si="12"/>
        <v>0.5</v>
      </c>
      <c r="F227" s="188"/>
      <c r="G227" s="188"/>
      <c r="H227" s="188"/>
      <c r="I227" s="188" t="s">
        <v>211</v>
      </c>
      <c r="J227" s="188">
        <f>$G$177</f>
        <v>0</v>
      </c>
      <c r="K227" s="188"/>
      <c r="L227" s="188"/>
      <c r="M227" s="202">
        <f t="shared" si="11"/>
        <v>0.05</v>
      </c>
      <c r="N227" s="149"/>
      <c r="O227" s="149"/>
      <c r="P227" s="152"/>
      <c r="Q227" s="148"/>
      <c r="R227" s="148"/>
      <c r="S227" s="148"/>
      <c r="T227" s="148" t="s">
        <v>264</v>
      </c>
      <c r="U227" s="148"/>
      <c r="V227" s="148"/>
      <c r="W227" s="148" t="s">
        <v>265</v>
      </c>
      <c r="X227" s="148"/>
      <c r="Y227" s="153" t="s">
        <v>266</v>
      </c>
      <c r="Z227" s="149"/>
      <c r="AA227" s="149"/>
      <c r="AB227" s="149"/>
      <c r="AC227" s="149"/>
      <c r="AD227" s="149"/>
      <c r="AE227" s="149"/>
      <c r="AF227" s="149"/>
      <c r="AG227" s="149"/>
      <c r="AH227" s="149"/>
      <c r="AI227" s="149"/>
      <c r="AJ227" s="149"/>
      <c r="AK227" s="149"/>
      <c r="AL227" s="149"/>
      <c r="AM227" s="149"/>
      <c r="AN227" s="149"/>
      <c r="AO227" s="149"/>
      <c r="AP227" s="149"/>
      <c r="AQ227" s="149"/>
    </row>
    <row r="228" spans="1:43" ht="15" outlineLevel="1">
      <c r="A228" s="149"/>
      <c r="B228" s="188" t="s">
        <v>174</v>
      </c>
      <c r="C228" s="188" t="s">
        <v>175</v>
      </c>
      <c r="D228" s="188"/>
      <c r="E228" s="188">
        <f t="shared" si="12"/>
        <v>0.5</v>
      </c>
      <c r="F228" s="188"/>
      <c r="G228" s="188"/>
      <c r="H228" s="188"/>
      <c r="I228" s="188" t="s">
        <v>212</v>
      </c>
      <c r="J228" s="188">
        <f t="shared" ref="J228:J234" si="13">$H$177</f>
        <v>0</v>
      </c>
      <c r="K228" s="188"/>
      <c r="L228" s="188"/>
      <c r="M228" s="202">
        <f t="shared" si="11"/>
        <v>0.05</v>
      </c>
      <c r="N228" s="149"/>
      <c r="O228" s="149"/>
      <c r="P228" s="152"/>
      <c r="Q228" s="148"/>
      <c r="R228" s="148"/>
      <c r="S228" s="148"/>
      <c r="T228" s="148"/>
      <c r="U228" s="148"/>
      <c r="V228" s="148"/>
      <c r="W228" s="148" t="s">
        <v>267</v>
      </c>
      <c r="X228" s="148"/>
      <c r="Y228" s="153" t="s">
        <v>266</v>
      </c>
      <c r="Z228" s="149"/>
      <c r="AA228" s="149"/>
      <c r="AB228" s="149"/>
      <c r="AC228" s="149"/>
      <c r="AD228" s="149"/>
      <c r="AE228" s="149"/>
      <c r="AF228" s="149"/>
      <c r="AG228" s="149"/>
      <c r="AH228" s="149"/>
      <c r="AI228" s="149"/>
      <c r="AJ228" s="149"/>
      <c r="AK228" s="149"/>
      <c r="AL228" s="149"/>
      <c r="AM228" s="149"/>
      <c r="AN228" s="149"/>
      <c r="AO228" s="149"/>
      <c r="AP228" s="149"/>
      <c r="AQ228" s="149"/>
    </row>
    <row r="229" spans="1:43" ht="15" outlineLevel="1">
      <c r="A229" s="149"/>
      <c r="B229" s="188" t="s">
        <v>175</v>
      </c>
      <c r="C229" s="188" t="s">
        <v>176</v>
      </c>
      <c r="D229" s="188"/>
      <c r="E229" s="188">
        <f t="shared" si="12"/>
        <v>0.5</v>
      </c>
      <c r="F229" s="188"/>
      <c r="G229" s="188"/>
      <c r="H229" s="188"/>
      <c r="I229" s="188" t="s">
        <v>213</v>
      </c>
      <c r="J229" s="188">
        <f t="shared" si="13"/>
        <v>0</v>
      </c>
      <c r="K229" s="188"/>
      <c r="L229" s="188"/>
      <c r="M229" s="202">
        <f t="shared" si="11"/>
        <v>0.05</v>
      </c>
      <c r="N229" s="149"/>
      <c r="O229" s="149"/>
      <c r="P229" s="152"/>
      <c r="Q229" s="148" t="s">
        <v>268</v>
      </c>
      <c r="R229" s="148"/>
      <c r="S229" s="148"/>
      <c r="T229" s="156"/>
      <c r="U229" s="148"/>
      <c r="V229" s="148"/>
      <c r="W229" s="148"/>
      <c r="X229" s="148"/>
      <c r="Y229" s="153"/>
      <c r="Z229" s="149"/>
      <c r="AA229" s="149"/>
      <c r="AB229" s="149"/>
      <c r="AC229" s="149"/>
      <c r="AD229" s="149"/>
      <c r="AE229" s="149"/>
      <c r="AF229" s="149"/>
      <c r="AG229" s="149"/>
      <c r="AH229" s="149"/>
      <c r="AI229" s="149"/>
      <c r="AJ229" s="149"/>
      <c r="AK229" s="149"/>
      <c r="AL229" s="149"/>
      <c r="AM229" s="149"/>
      <c r="AN229" s="149"/>
      <c r="AO229" s="149"/>
      <c r="AP229" s="149"/>
      <c r="AQ229" s="149"/>
    </row>
    <row r="230" spans="1:43" ht="15" outlineLevel="1">
      <c r="A230" s="149"/>
      <c r="B230" s="188" t="s">
        <v>176</v>
      </c>
      <c r="C230" s="188" t="s">
        <v>177</v>
      </c>
      <c r="D230" s="188"/>
      <c r="E230" s="188">
        <f t="shared" si="12"/>
        <v>0.5</v>
      </c>
      <c r="F230" s="188"/>
      <c r="G230" s="188"/>
      <c r="H230" s="188"/>
      <c r="I230" s="188" t="s">
        <v>214</v>
      </c>
      <c r="J230" s="188">
        <f t="shared" si="13"/>
        <v>0</v>
      </c>
      <c r="K230" s="188"/>
      <c r="L230" s="188"/>
      <c r="M230" s="202">
        <f t="shared" si="11"/>
        <v>0.05</v>
      </c>
      <c r="N230" s="149"/>
      <c r="O230" s="149"/>
      <c r="P230" s="152"/>
      <c r="Q230" s="148"/>
      <c r="R230" s="148" t="s">
        <v>50</v>
      </c>
      <c r="S230" s="148"/>
      <c r="T230" s="156"/>
      <c r="U230" s="148"/>
      <c r="V230" s="148"/>
      <c r="W230" s="148"/>
      <c r="X230" s="148">
        <f>SUM(X226:X229)</f>
        <v>0</v>
      </c>
      <c r="Y230" s="153"/>
      <c r="Z230" s="149"/>
      <c r="AA230" s="149"/>
      <c r="AB230" s="149"/>
      <c r="AC230" s="149"/>
      <c r="AD230" s="149"/>
      <c r="AE230" s="149"/>
      <c r="AF230" s="149"/>
      <c r="AG230" s="149"/>
      <c r="AH230" s="149"/>
      <c r="AI230" s="149"/>
      <c r="AJ230" s="149"/>
      <c r="AK230" s="149"/>
      <c r="AL230" s="149"/>
      <c r="AM230" s="149"/>
      <c r="AN230" s="149"/>
      <c r="AO230" s="149"/>
      <c r="AP230" s="149"/>
      <c r="AQ230" s="149"/>
    </row>
    <row r="231" spans="1:43" ht="15" outlineLevel="1">
      <c r="A231" s="149"/>
      <c r="B231" s="188" t="s">
        <v>176</v>
      </c>
      <c r="C231" s="188" t="s">
        <v>178</v>
      </c>
      <c r="D231" s="188"/>
      <c r="E231" s="188">
        <f t="shared" si="12"/>
        <v>0.5</v>
      </c>
      <c r="F231" s="188"/>
      <c r="G231" s="188"/>
      <c r="H231" s="188"/>
      <c r="I231" s="188" t="s">
        <v>215</v>
      </c>
      <c r="J231" s="188">
        <f t="shared" si="13"/>
        <v>0</v>
      </c>
      <c r="K231" s="188"/>
      <c r="L231" s="188"/>
      <c r="M231" s="202">
        <f t="shared" si="11"/>
        <v>0.05</v>
      </c>
      <c r="N231" s="149"/>
      <c r="O231" s="149"/>
      <c r="P231" s="152"/>
      <c r="Q231" s="148"/>
      <c r="R231" s="148" t="s">
        <v>50</v>
      </c>
      <c r="S231" s="148" t="s">
        <v>269</v>
      </c>
      <c r="T231" s="148"/>
      <c r="U231" s="148"/>
      <c r="V231" s="148"/>
      <c r="W231" s="148"/>
      <c r="X231" s="148"/>
      <c r="Y231" s="153"/>
      <c r="Z231" s="149"/>
      <c r="AA231" s="149"/>
      <c r="AB231" s="149"/>
      <c r="AC231" s="149"/>
      <c r="AD231" s="149"/>
      <c r="AE231" s="149"/>
      <c r="AF231" s="149"/>
      <c r="AG231" s="149"/>
      <c r="AH231" s="149"/>
      <c r="AI231" s="149"/>
      <c r="AJ231" s="149"/>
      <c r="AK231" s="149"/>
      <c r="AL231" s="149"/>
      <c r="AM231" s="149"/>
      <c r="AN231" s="149"/>
      <c r="AO231" s="149"/>
      <c r="AP231" s="149"/>
      <c r="AQ231" s="149"/>
    </row>
    <row r="232" spans="1:43" ht="15.75" outlineLevel="1" thickBot="1">
      <c r="A232" s="149"/>
      <c r="B232" s="188" t="s">
        <v>176</v>
      </c>
      <c r="C232" s="188" t="s">
        <v>179</v>
      </c>
      <c r="D232" s="188"/>
      <c r="E232" s="188">
        <f t="shared" si="12"/>
        <v>0.5</v>
      </c>
      <c r="F232" s="188"/>
      <c r="G232" s="188"/>
      <c r="H232" s="188"/>
      <c r="I232" s="188" t="s">
        <v>216</v>
      </c>
      <c r="J232" s="188">
        <f t="shared" si="13"/>
        <v>0</v>
      </c>
      <c r="K232" s="188"/>
      <c r="L232" s="188"/>
      <c r="M232" s="202">
        <f t="shared" si="11"/>
        <v>0.05</v>
      </c>
      <c r="N232" s="149"/>
      <c r="O232" s="149"/>
      <c r="P232" s="157"/>
      <c r="Q232" s="158"/>
      <c r="R232" s="158"/>
      <c r="S232" s="158"/>
      <c r="T232" s="158"/>
      <c r="U232" s="158"/>
      <c r="V232" s="158"/>
      <c r="W232" s="158"/>
      <c r="X232" s="158"/>
      <c r="Y232" s="159"/>
      <c r="Z232" s="149"/>
      <c r="AA232" s="149"/>
      <c r="AB232" s="149"/>
      <c r="AC232" s="149"/>
      <c r="AD232" s="149"/>
      <c r="AE232" s="149"/>
      <c r="AF232" s="149"/>
      <c r="AG232" s="149"/>
      <c r="AH232" s="149"/>
      <c r="AI232" s="149"/>
      <c r="AJ232" s="149"/>
      <c r="AK232" s="149"/>
      <c r="AL232" s="149"/>
      <c r="AM232" s="149"/>
      <c r="AN232" s="149"/>
      <c r="AO232" s="149"/>
      <c r="AP232" s="149"/>
      <c r="AQ232" s="149"/>
    </row>
    <row r="233" spans="1:43" ht="15" outlineLevel="1">
      <c r="A233" s="149"/>
      <c r="B233" s="188" t="s">
        <v>179</v>
      </c>
      <c r="C233" s="188" t="s">
        <v>180</v>
      </c>
      <c r="D233" s="188"/>
      <c r="E233" s="188">
        <f t="shared" si="12"/>
        <v>0.5</v>
      </c>
      <c r="F233" s="188"/>
      <c r="G233" s="188"/>
      <c r="H233" s="188"/>
      <c r="I233" s="188" t="s">
        <v>217</v>
      </c>
      <c r="J233" s="188">
        <f t="shared" si="13"/>
        <v>0</v>
      </c>
      <c r="K233" s="188"/>
      <c r="L233" s="188"/>
      <c r="M233" s="202">
        <f t="shared" si="11"/>
        <v>0.05</v>
      </c>
      <c r="N233" s="149"/>
      <c r="O233" s="149"/>
      <c r="P233" s="383" t="s">
        <v>279</v>
      </c>
      <c r="Q233" s="384"/>
      <c r="R233" s="384"/>
      <c r="S233" s="384"/>
      <c r="T233" s="384"/>
      <c r="U233" s="384"/>
      <c r="V233" s="384"/>
      <c r="W233" s="384"/>
      <c r="X233" s="384"/>
      <c r="Y233" s="385"/>
      <c r="Z233" s="149"/>
      <c r="AA233" s="149"/>
      <c r="AB233" s="149"/>
      <c r="AC233" s="149"/>
      <c r="AD233" s="149"/>
      <c r="AE233" s="149"/>
      <c r="AF233" s="149"/>
      <c r="AG233" s="149"/>
      <c r="AH233" s="149"/>
      <c r="AI233" s="149"/>
      <c r="AJ233" s="149"/>
      <c r="AK233" s="149"/>
      <c r="AL233" s="149"/>
      <c r="AM233" s="149"/>
      <c r="AN233" s="149"/>
      <c r="AO233" s="149"/>
      <c r="AP233" s="149"/>
      <c r="AQ233" s="149"/>
    </row>
    <row r="234" spans="1:43" ht="15" outlineLevel="1">
      <c r="A234" s="149"/>
      <c r="B234" s="188" t="s">
        <v>180</v>
      </c>
      <c r="C234" s="188" t="s">
        <v>181</v>
      </c>
      <c r="D234" s="188"/>
      <c r="E234" s="188">
        <f t="shared" si="12"/>
        <v>0.5</v>
      </c>
      <c r="F234" s="188"/>
      <c r="G234" s="188"/>
      <c r="H234" s="188"/>
      <c r="I234" s="188" t="s">
        <v>218</v>
      </c>
      <c r="J234" s="188">
        <f t="shared" si="13"/>
        <v>0</v>
      </c>
      <c r="K234" s="188"/>
      <c r="L234" s="188"/>
      <c r="M234" s="202">
        <f t="shared" si="11"/>
        <v>0.05</v>
      </c>
      <c r="N234" s="149"/>
      <c r="O234" s="149"/>
      <c r="P234" s="152"/>
      <c r="Q234" s="148"/>
      <c r="R234" s="148"/>
      <c r="S234" s="148"/>
      <c r="T234" s="148"/>
      <c r="U234" s="148"/>
      <c r="V234" s="148"/>
      <c r="W234" s="148"/>
      <c r="X234" s="148"/>
      <c r="Y234" s="153"/>
      <c r="Z234" s="149"/>
      <c r="AA234" s="149"/>
      <c r="AB234" s="149"/>
      <c r="AC234" s="149"/>
      <c r="AD234" s="149"/>
      <c r="AE234" s="149"/>
      <c r="AF234" s="149"/>
      <c r="AG234" s="149"/>
      <c r="AH234" s="149"/>
      <c r="AI234" s="149"/>
      <c r="AJ234" s="149"/>
      <c r="AK234" s="149"/>
      <c r="AL234" s="149"/>
      <c r="AM234" s="149"/>
      <c r="AN234" s="149"/>
      <c r="AO234" s="149"/>
      <c r="AP234" s="149"/>
      <c r="AQ234" s="149"/>
    </row>
    <row r="235" spans="1:43" ht="15" outlineLevel="1">
      <c r="A235" s="149"/>
      <c r="B235" s="188" t="s">
        <v>181</v>
      </c>
      <c r="C235" s="188" t="s">
        <v>182</v>
      </c>
      <c r="D235" s="188"/>
      <c r="E235" s="188">
        <f t="shared" si="12"/>
        <v>0.5</v>
      </c>
      <c r="F235" s="188"/>
      <c r="G235" s="188"/>
      <c r="H235" s="188"/>
      <c r="I235" s="188" t="s">
        <v>219</v>
      </c>
      <c r="J235" s="188">
        <f>$G$177</f>
        <v>0</v>
      </c>
      <c r="K235" s="188"/>
      <c r="L235" s="188"/>
      <c r="M235" s="202">
        <f t="shared" si="11"/>
        <v>0.05</v>
      </c>
      <c r="N235" s="149"/>
      <c r="O235" s="149"/>
      <c r="P235" s="152"/>
      <c r="Q235" s="148" t="s">
        <v>50</v>
      </c>
      <c r="R235" s="148" t="s">
        <v>281</v>
      </c>
      <c r="S235" s="155" t="s">
        <v>282</v>
      </c>
      <c r="T235" s="148"/>
      <c r="U235" s="148"/>
      <c r="V235" s="148"/>
      <c r="W235" s="148"/>
      <c r="X235" s="148"/>
      <c r="Y235" s="153"/>
      <c r="Z235" s="149"/>
      <c r="AA235" s="149"/>
      <c r="AB235" s="149"/>
      <c r="AC235" s="149"/>
      <c r="AD235" s="149"/>
      <c r="AE235" s="149"/>
      <c r="AF235" s="149"/>
      <c r="AG235" s="149"/>
      <c r="AH235" s="149"/>
      <c r="AI235" s="149"/>
      <c r="AJ235" s="149"/>
      <c r="AK235" s="149"/>
      <c r="AL235" s="149"/>
      <c r="AM235" s="149"/>
      <c r="AN235" s="149"/>
      <c r="AO235" s="149"/>
      <c r="AP235" s="149"/>
      <c r="AQ235" s="149"/>
    </row>
    <row r="236" spans="1:43" ht="15" outlineLevel="1">
      <c r="A236" s="149"/>
      <c r="B236" s="188" t="s">
        <v>182</v>
      </c>
      <c r="C236" s="188" t="s">
        <v>183</v>
      </c>
      <c r="D236" s="188"/>
      <c r="E236" s="188">
        <f t="shared" si="12"/>
        <v>0.5</v>
      </c>
      <c r="F236" s="188"/>
      <c r="G236" s="188"/>
      <c r="H236" s="188"/>
      <c r="I236" s="188" t="s">
        <v>220</v>
      </c>
      <c r="J236" s="188">
        <f>$H$177</f>
        <v>0</v>
      </c>
      <c r="K236" s="188"/>
      <c r="L236" s="188"/>
      <c r="M236" s="202">
        <f t="shared" si="11"/>
        <v>0.05</v>
      </c>
      <c r="N236" s="149"/>
      <c r="O236" s="149"/>
      <c r="P236" s="152" t="s">
        <v>280</v>
      </c>
      <c r="Q236" s="148"/>
      <c r="R236" s="154">
        <v>0.76</v>
      </c>
      <c r="S236" s="155">
        <f>Q236*R236</f>
        <v>0</v>
      </c>
      <c r="T236" s="148"/>
      <c r="U236" s="148"/>
      <c r="V236" s="148"/>
      <c r="W236" s="148"/>
      <c r="X236" s="148"/>
      <c r="Y236" s="153"/>
      <c r="Z236" s="149"/>
      <c r="AA236" s="149"/>
      <c r="AB236" s="149"/>
      <c r="AC236" s="149"/>
      <c r="AD236" s="149"/>
      <c r="AE236" s="149"/>
      <c r="AF236" s="149"/>
      <c r="AG236" s="149"/>
      <c r="AH236" s="149"/>
      <c r="AI236" s="149"/>
      <c r="AJ236" s="149"/>
      <c r="AK236" s="149"/>
      <c r="AL236" s="149"/>
      <c r="AM236" s="149"/>
      <c r="AN236" s="149"/>
      <c r="AO236" s="149"/>
      <c r="AP236" s="149"/>
      <c r="AQ236" s="149"/>
    </row>
    <row r="237" spans="1:43" ht="15" outlineLevel="1">
      <c r="A237" s="149"/>
      <c r="B237" s="188" t="s">
        <v>180</v>
      </c>
      <c r="C237" s="188" t="s">
        <v>184</v>
      </c>
      <c r="D237" s="188"/>
      <c r="E237" s="188">
        <f t="shared" si="12"/>
        <v>0.5</v>
      </c>
      <c r="F237" s="188"/>
      <c r="G237" s="188"/>
      <c r="H237" s="188"/>
      <c r="I237" s="188" t="s">
        <v>221</v>
      </c>
      <c r="J237" s="188">
        <f>$G$177</f>
        <v>0</v>
      </c>
      <c r="K237" s="188"/>
      <c r="L237" s="188"/>
      <c r="M237" s="202">
        <f t="shared" si="11"/>
        <v>0.05</v>
      </c>
      <c r="N237" s="149"/>
      <c r="O237" s="149"/>
      <c r="P237" s="152" t="s">
        <v>283</v>
      </c>
      <c r="Q237" s="148"/>
      <c r="R237" s="154">
        <v>1.0900000000000001</v>
      </c>
      <c r="S237" s="155">
        <f>Q237*R237</f>
        <v>0</v>
      </c>
      <c r="T237" s="148"/>
      <c r="U237" s="148"/>
      <c r="V237" s="148"/>
      <c r="W237" s="148"/>
      <c r="X237" s="148"/>
      <c r="Y237" s="153"/>
      <c r="Z237" s="149"/>
      <c r="AA237" s="149"/>
      <c r="AB237" s="149"/>
      <c r="AC237" s="149"/>
      <c r="AD237" s="149"/>
      <c r="AE237" s="149"/>
      <c r="AF237" s="149"/>
      <c r="AG237" s="149"/>
      <c r="AH237" s="149"/>
      <c r="AI237" s="149"/>
      <c r="AJ237" s="149"/>
      <c r="AK237" s="149"/>
      <c r="AL237" s="149"/>
      <c r="AM237" s="149"/>
      <c r="AN237" s="149"/>
      <c r="AO237" s="149"/>
      <c r="AP237" s="149"/>
      <c r="AQ237" s="149"/>
    </row>
    <row r="238" spans="1:43" ht="15" outlineLevel="1">
      <c r="A238" s="149"/>
      <c r="B238" s="188" t="s">
        <v>184</v>
      </c>
      <c r="C238" s="188" t="s">
        <v>185</v>
      </c>
      <c r="D238" s="188"/>
      <c r="E238" s="188">
        <f t="shared" si="12"/>
        <v>0.5</v>
      </c>
      <c r="F238" s="188"/>
      <c r="G238" s="188"/>
      <c r="H238" s="188"/>
      <c r="I238" s="188" t="s">
        <v>222</v>
      </c>
      <c r="J238" s="188">
        <f>$G$177</f>
        <v>0</v>
      </c>
      <c r="K238" s="188"/>
      <c r="L238" s="188"/>
      <c r="M238" s="202">
        <f t="shared" si="11"/>
        <v>0.05</v>
      </c>
      <c r="N238" s="149"/>
      <c r="O238" s="149"/>
      <c r="P238" s="152"/>
      <c r="Q238" s="148"/>
      <c r="R238" s="148"/>
      <c r="S238" s="148"/>
      <c r="T238" s="156"/>
      <c r="U238" s="148"/>
      <c r="V238" s="148"/>
      <c r="W238" s="148"/>
      <c r="X238" s="148"/>
      <c r="Y238" s="153"/>
      <c r="Z238" s="149"/>
      <c r="AA238" s="149"/>
      <c r="AB238" s="149"/>
      <c r="AC238" s="149"/>
      <c r="AD238" s="149"/>
      <c r="AE238" s="149"/>
      <c r="AF238" s="149"/>
      <c r="AG238" s="149"/>
      <c r="AH238" s="149"/>
      <c r="AI238" s="149"/>
      <c r="AJ238" s="149"/>
      <c r="AK238" s="149"/>
      <c r="AL238" s="149"/>
      <c r="AM238" s="149"/>
      <c r="AN238" s="149"/>
      <c r="AO238" s="149"/>
      <c r="AP238" s="149"/>
      <c r="AQ238" s="149"/>
    </row>
    <row r="239" spans="1:43" ht="15" outlineLevel="1">
      <c r="A239" s="149"/>
      <c r="B239" s="188" t="s">
        <v>165</v>
      </c>
      <c r="C239" s="188" t="s">
        <v>186</v>
      </c>
      <c r="D239" s="188"/>
      <c r="E239" s="188">
        <f t="shared" si="12"/>
        <v>0.5</v>
      </c>
      <c r="F239" s="188"/>
      <c r="G239" s="188"/>
      <c r="H239" s="188"/>
      <c r="I239" s="188" t="s">
        <v>223</v>
      </c>
      <c r="J239" s="188">
        <f t="shared" ref="J239:J246" si="14">$H$177</f>
        <v>0</v>
      </c>
      <c r="K239" s="188"/>
      <c r="L239" s="188"/>
      <c r="M239" s="202">
        <f t="shared" si="11"/>
        <v>0.05</v>
      </c>
      <c r="N239" s="149"/>
      <c r="O239" s="149"/>
      <c r="P239" s="152"/>
      <c r="Q239" s="148"/>
      <c r="R239" s="148"/>
      <c r="S239" s="148"/>
      <c r="T239" s="156"/>
      <c r="U239" s="148"/>
      <c r="V239" s="148"/>
      <c r="W239" s="148"/>
      <c r="X239" s="148"/>
      <c r="Y239" s="153"/>
      <c r="Z239" s="149"/>
      <c r="AA239" s="149"/>
      <c r="AB239" s="149"/>
      <c r="AC239" s="149"/>
      <c r="AD239" s="149"/>
      <c r="AE239" s="149"/>
      <c r="AF239" s="149"/>
      <c r="AG239" s="149"/>
      <c r="AH239" s="149"/>
      <c r="AI239" s="149"/>
      <c r="AJ239" s="149"/>
      <c r="AK239" s="149"/>
      <c r="AL239" s="149"/>
      <c r="AM239" s="149"/>
      <c r="AN239" s="149"/>
      <c r="AO239" s="149"/>
      <c r="AP239" s="149"/>
      <c r="AQ239" s="149"/>
    </row>
    <row r="240" spans="1:43" ht="15" outlineLevel="1">
      <c r="A240" s="149"/>
      <c r="B240" s="188" t="s">
        <v>186</v>
      </c>
      <c r="C240" s="188" t="s">
        <v>187</v>
      </c>
      <c r="D240" s="188"/>
      <c r="E240" s="188">
        <f t="shared" si="12"/>
        <v>0.5</v>
      </c>
      <c r="F240" s="188"/>
      <c r="G240" s="188"/>
      <c r="H240" s="188"/>
      <c r="I240" s="188" t="s">
        <v>224</v>
      </c>
      <c r="J240" s="188">
        <f t="shared" si="14"/>
        <v>0</v>
      </c>
      <c r="K240" s="188"/>
      <c r="L240" s="188"/>
      <c r="M240" s="202">
        <f t="shared" si="11"/>
        <v>0.05</v>
      </c>
      <c r="N240" s="149"/>
      <c r="O240" s="149"/>
      <c r="P240" s="152"/>
      <c r="Q240" s="148"/>
      <c r="R240" s="148"/>
      <c r="S240" s="148"/>
      <c r="T240" s="148"/>
      <c r="U240" s="148"/>
      <c r="V240" s="148"/>
      <c r="W240" s="148"/>
      <c r="X240" s="148"/>
      <c r="Y240" s="153"/>
      <c r="Z240" s="149"/>
      <c r="AA240" s="149"/>
      <c r="AB240" s="149"/>
      <c r="AC240" s="149"/>
      <c r="AD240" s="149"/>
      <c r="AE240" s="149"/>
      <c r="AF240" s="149"/>
      <c r="AG240" s="149"/>
      <c r="AH240" s="149"/>
      <c r="AI240" s="149"/>
      <c r="AJ240" s="149"/>
      <c r="AK240" s="149"/>
      <c r="AL240" s="149"/>
      <c r="AM240" s="149"/>
      <c r="AN240" s="149"/>
      <c r="AO240" s="149"/>
      <c r="AP240" s="149"/>
      <c r="AQ240" s="149"/>
    </row>
    <row r="241" spans="1:43" ht="15.75" outlineLevel="1" thickBot="1">
      <c r="A241" s="149"/>
      <c r="B241" s="188" t="s">
        <v>187</v>
      </c>
      <c r="C241" s="188" t="s">
        <v>188</v>
      </c>
      <c r="D241" s="188"/>
      <c r="E241" s="188">
        <f t="shared" si="12"/>
        <v>0.5</v>
      </c>
      <c r="F241" s="188"/>
      <c r="G241" s="188"/>
      <c r="H241" s="188"/>
      <c r="I241" s="188" t="s">
        <v>225</v>
      </c>
      <c r="J241" s="188">
        <f t="shared" si="14"/>
        <v>0</v>
      </c>
      <c r="K241" s="188"/>
      <c r="L241" s="188"/>
      <c r="M241" s="202">
        <f t="shared" si="11"/>
        <v>0.05</v>
      </c>
      <c r="N241" s="149"/>
      <c r="O241" s="149"/>
      <c r="P241" s="157"/>
      <c r="Q241" s="158"/>
      <c r="R241" s="158"/>
      <c r="S241" s="158"/>
      <c r="T241" s="158"/>
      <c r="U241" s="158"/>
      <c r="V241" s="158"/>
      <c r="W241" s="158"/>
      <c r="X241" s="158"/>
      <c r="Y241" s="159"/>
      <c r="Z241" s="149"/>
      <c r="AA241" s="149"/>
      <c r="AB241" s="149"/>
      <c r="AC241" s="149"/>
      <c r="AD241" s="149"/>
      <c r="AE241" s="149"/>
      <c r="AF241" s="149"/>
      <c r="AG241" s="149"/>
      <c r="AH241" s="149"/>
      <c r="AI241" s="149"/>
      <c r="AJ241" s="149"/>
      <c r="AK241" s="149"/>
      <c r="AL241" s="149"/>
      <c r="AM241" s="149"/>
      <c r="AN241" s="149"/>
      <c r="AO241" s="149"/>
      <c r="AP241" s="149"/>
      <c r="AQ241" s="149"/>
    </row>
    <row r="242" spans="1:43" outlineLevel="1">
      <c r="A242" s="149"/>
      <c r="B242" s="188" t="s">
        <v>188</v>
      </c>
      <c r="C242" s="188" t="s">
        <v>189</v>
      </c>
      <c r="D242" s="188"/>
      <c r="E242" s="188">
        <f t="shared" si="12"/>
        <v>0.5</v>
      </c>
      <c r="F242" s="188"/>
      <c r="G242" s="188"/>
      <c r="H242" s="188"/>
      <c r="I242" s="188" t="s">
        <v>226</v>
      </c>
      <c r="J242" s="188">
        <f t="shared" si="14"/>
        <v>0</v>
      </c>
      <c r="K242" s="188"/>
      <c r="L242" s="188"/>
      <c r="M242" s="202">
        <f t="shared" si="11"/>
        <v>0.05</v>
      </c>
      <c r="N242" s="149"/>
      <c r="O242" s="149"/>
      <c r="P242" s="149"/>
      <c r="Q242" s="149"/>
      <c r="R242" s="149"/>
      <c r="S242" s="149"/>
      <c r="T242" s="149"/>
      <c r="U242" s="149"/>
      <c r="V242" s="149"/>
      <c r="W242" s="149"/>
      <c r="X242" s="149"/>
      <c r="Y242" s="149"/>
      <c r="Z242" s="149"/>
      <c r="AA242" s="149"/>
      <c r="AB242" s="149"/>
      <c r="AC242" s="149"/>
      <c r="AD242" s="149"/>
      <c r="AE242" s="149"/>
      <c r="AF242" s="149"/>
      <c r="AG242" s="149"/>
      <c r="AH242" s="149"/>
      <c r="AI242" s="149"/>
      <c r="AJ242" s="149"/>
      <c r="AK242" s="149"/>
      <c r="AL242" s="149"/>
      <c r="AM242" s="149"/>
      <c r="AN242" s="149"/>
      <c r="AO242" s="149"/>
      <c r="AP242" s="149"/>
      <c r="AQ242" s="149"/>
    </row>
    <row r="243" spans="1:43" outlineLevel="1">
      <c r="A243" s="149"/>
      <c r="B243" s="188" t="s">
        <v>189</v>
      </c>
      <c r="C243" s="188" t="s">
        <v>190</v>
      </c>
      <c r="D243" s="188"/>
      <c r="E243" s="188">
        <f t="shared" si="12"/>
        <v>0.5</v>
      </c>
      <c r="F243" s="188"/>
      <c r="G243" s="188"/>
      <c r="H243" s="188"/>
      <c r="I243" s="188" t="s">
        <v>227</v>
      </c>
      <c r="J243" s="188">
        <f t="shared" si="14"/>
        <v>0</v>
      </c>
      <c r="K243" s="188"/>
      <c r="L243" s="188"/>
      <c r="M243" s="202">
        <f t="shared" si="11"/>
        <v>0.05</v>
      </c>
      <c r="N243" s="149"/>
      <c r="O243" s="149"/>
      <c r="P243" s="149"/>
      <c r="Q243" s="149"/>
      <c r="R243" s="149"/>
      <c r="S243" s="149"/>
      <c r="T243" s="149"/>
      <c r="U243" s="149"/>
      <c r="V243" s="149"/>
      <c r="W243" s="149"/>
      <c r="X243" s="149"/>
      <c r="Y243" s="149"/>
      <c r="Z243" s="149"/>
      <c r="AA243" s="149"/>
      <c r="AB243" s="149"/>
      <c r="AC243" s="149"/>
      <c r="AD243" s="149"/>
      <c r="AE243" s="149"/>
      <c r="AF243" s="149"/>
      <c r="AG243" s="149"/>
      <c r="AH243" s="149"/>
      <c r="AI243" s="149"/>
      <c r="AJ243" s="149"/>
      <c r="AK243" s="149"/>
      <c r="AL243" s="149"/>
      <c r="AM243" s="149"/>
      <c r="AN243" s="149"/>
      <c r="AO243" s="149"/>
      <c r="AP243" s="149"/>
      <c r="AQ243" s="149"/>
    </row>
    <row r="244" spans="1:43" outlineLevel="1">
      <c r="A244" s="149"/>
      <c r="B244" s="188" t="s">
        <v>190</v>
      </c>
      <c r="C244" s="188" t="s">
        <v>191</v>
      </c>
      <c r="D244" s="188"/>
      <c r="E244" s="188">
        <f t="shared" si="12"/>
        <v>0.5</v>
      </c>
      <c r="F244" s="188"/>
      <c r="G244" s="188"/>
      <c r="H244" s="188"/>
      <c r="I244" s="188" t="s">
        <v>228</v>
      </c>
      <c r="J244" s="188">
        <f t="shared" si="14"/>
        <v>0</v>
      </c>
      <c r="K244" s="188"/>
      <c r="L244" s="188"/>
      <c r="M244" s="202">
        <f t="shared" si="11"/>
        <v>0.05</v>
      </c>
      <c r="N244" s="149"/>
      <c r="O244" s="149"/>
      <c r="P244" s="149"/>
      <c r="Q244" s="149"/>
      <c r="R244" s="149"/>
      <c r="S244" s="149"/>
      <c r="T244" s="149"/>
      <c r="U244" s="149"/>
      <c r="V244" s="149"/>
      <c r="W244" s="149"/>
      <c r="X244" s="149"/>
      <c r="Y244" s="149"/>
      <c r="Z244" s="149"/>
      <c r="AA244" s="149"/>
      <c r="AB244" s="149"/>
      <c r="AC244" s="149"/>
      <c r="AD244" s="149"/>
      <c r="AE244" s="149"/>
      <c r="AF244" s="149"/>
      <c r="AG244" s="149"/>
      <c r="AH244" s="149"/>
      <c r="AI244" s="149"/>
      <c r="AJ244" s="149"/>
      <c r="AK244" s="149"/>
      <c r="AL244" s="149"/>
      <c r="AM244" s="149"/>
      <c r="AN244" s="149"/>
      <c r="AO244" s="149"/>
      <c r="AP244" s="149"/>
      <c r="AQ244" s="149"/>
    </row>
    <row r="245" spans="1:43" outlineLevel="1">
      <c r="A245" s="149"/>
      <c r="B245" s="188" t="s">
        <v>191</v>
      </c>
      <c r="C245" s="188" t="s">
        <v>192</v>
      </c>
      <c r="D245" s="188"/>
      <c r="E245" s="188">
        <f t="shared" si="12"/>
        <v>0.5</v>
      </c>
      <c r="F245" s="188"/>
      <c r="G245" s="188"/>
      <c r="H245" s="188"/>
      <c r="I245" s="188" t="s">
        <v>229</v>
      </c>
      <c r="J245" s="188">
        <f t="shared" si="14"/>
        <v>0</v>
      </c>
      <c r="K245" s="188"/>
      <c r="L245" s="188"/>
      <c r="M245" s="202">
        <f t="shared" si="11"/>
        <v>0.05</v>
      </c>
      <c r="N245" s="149"/>
      <c r="O245" s="149"/>
      <c r="P245" s="149"/>
      <c r="Q245" s="149"/>
      <c r="R245" s="149"/>
      <c r="S245" s="149"/>
      <c r="T245" s="149"/>
      <c r="U245" s="149"/>
      <c r="V245" s="149"/>
      <c r="W245" s="149"/>
      <c r="X245" s="149"/>
      <c r="Y245" s="149"/>
      <c r="Z245" s="149"/>
      <c r="AA245" s="149"/>
      <c r="AB245" s="149"/>
      <c r="AC245" s="149"/>
      <c r="AD245" s="149"/>
      <c r="AE245" s="149"/>
      <c r="AF245" s="149"/>
      <c r="AG245" s="149"/>
      <c r="AH245" s="149"/>
      <c r="AI245" s="149"/>
      <c r="AJ245" s="149"/>
      <c r="AK245" s="149"/>
      <c r="AL245" s="149"/>
      <c r="AM245" s="149"/>
      <c r="AN245" s="149"/>
      <c r="AO245" s="149"/>
      <c r="AP245" s="149"/>
      <c r="AQ245" s="149"/>
    </row>
    <row r="246" spans="1:43" outlineLevel="1">
      <c r="A246" s="149"/>
      <c r="B246" s="188" t="s">
        <v>192</v>
      </c>
      <c r="C246" s="188" t="s">
        <v>193</v>
      </c>
      <c r="D246" s="188"/>
      <c r="E246" s="188">
        <f t="shared" si="12"/>
        <v>0.5</v>
      </c>
      <c r="F246" s="188"/>
      <c r="G246" s="188"/>
      <c r="H246" s="188"/>
      <c r="I246" s="188" t="s">
        <v>230</v>
      </c>
      <c r="J246" s="188">
        <f t="shared" si="14"/>
        <v>0</v>
      </c>
      <c r="K246" s="188"/>
      <c r="L246" s="188"/>
      <c r="M246" s="202">
        <f t="shared" si="11"/>
        <v>0.05</v>
      </c>
      <c r="N246" s="149"/>
      <c r="O246" s="149"/>
      <c r="P246" s="149"/>
      <c r="Q246" s="149"/>
      <c r="R246" s="149"/>
      <c r="S246" s="149"/>
      <c r="T246" s="149"/>
      <c r="U246" s="149"/>
      <c r="V246" s="149"/>
      <c r="W246" s="149"/>
      <c r="X246" s="149"/>
      <c r="Y246" s="149"/>
      <c r="Z246" s="149"/>
      <c r="AA246" s="149"/>
      <c r="AB246" s="149"/>
      <c r="AC246" s="149"/>
      <c r="AD246" s="149"/>
      <c r="AE246" s="149"/>
      <c r="AF246" s="149"/>
      <c r="AG246" s="149"/>
      <c r="AH246" s="149"/>
      <c r="AI246" s="149"/>
      <c r="AJ246" s="149"/>
      <c r="AK246" s="149"/>
      <c r="AL246" s="149"/>
      <c r="AM246" s="149"/>
      <c r="AN246" s="149"/>
      <c r="AO246" s="149"/>
      <c r="AP246" s="149"/>
      <c r="AQ246" s="149"/>
    </row>
    <row r="247" spans="1:43" outlineLevel="1">
      <c r="A247" s="149"/>
      <c r="B247" s="188" t="s">
        <v>191</v>
      </c>
      <c r="C247" s="188" t="s">
        <v>194</v>
      </c>
      <c r="D247" s="188"/>
      <c r="E247" s="188">
        <f t="shared" si="12"/>
        <v>0.5</v>
      </c>
      <c r="F247" s="188"/>
      <c r="G247" s="188"/>
      <c r="H247" s="188"/>
      <c r="I247" s="188" t="s">
        <v>231</v>
      </c>
      <c r="J247" s="188">
        <f>$G$177</f>
        <v>0</v>
      </c>
      <c r="K247" s="188"/>
      <c r="L247" s="188"/>
      <c r="M247" s="202">
        <f t="shared" si="11"/>
        <v>0.05</v>
      </c>
      <c r="N247" s="149"/>
      <c r="O247" s="149"/>
      <c r="P247" s="149"/>
      <c r="Q247" s="149"/>
      <c r="R247" s="149"/>
      <c r="S247" s="149"/>
      <c r="T247" s="149"/>
      <c r="U247" s="149"/>
      <c r="V247" s="149"/>
      <c r="W247" s="149"/>
      <c r="X247" s="149"/>
      <c r="Y247" s="149"/>
      <c r="Z247" s="149"/>
      <c r="AA247" s="149"/>
      <c r="AB247" s="149"/>
      <c r="AC247" s="149"/>
      <c r="AD247" s="149"/>
      <c r="AE247" s="149"/>
      <c r="AF247" s="149"/>
      <c r="AG247" s="149"/>
      <c r="AH247" s="149"/>
      <c r="AI247" s="149"/>
      <c r="AJ247" s="149"/>
      <c r="AK247" s="149"/>
      <c r="AL247" s="149"/>
      <c r="AM247" s="149"/>
      <c r="AN247" s="149"/>
      <c r="AO247" s="149"/>
      <c r="AP247" s="149"/>
      <c r="AQ247" s="149"/>
    </row>
    <row r="248" spans="1:43" outlineLevel="1">
      <c r="A248" s="149"/>
      <c r="B248" s="188" t="s">
        <v>194</v>
      </c>
      <c r="C248" s="188" t="s">
        <v>195</v>
      </c>
      <c r="D248" s="188"/>
      <c r="E248" s="188">
        <f t="shared" si="12"/>
        <v>0.5</v>
      </c>
      <c r="F248" s="188"/>
      <c r="G248" s="188"/>
      <c r="H248" s="188"/>
      <c r="I248" s="188" t="s">
        <v>232</v>
      </c>
      <c r="J248" s="188">
        <f>$G$177</f>
        <v>0</v>
      </c>
      <c r="K248" s="188"/>
      <c r="L248" s="188"/>
      <c r="M248" s="202">
        <f t="shared" si="11"/>
        <v>0.05</v>
      </c>
      <c r="N248" s="149"/>
      <c r="O248" s="149"/>
      <c r="P248" s="149"/>
      <c r="Q248" s="149"/>
      <c r="R248" s="149"/>
      <c r="S248" s="149"/>
      <c r="T248" s="149"/>
      <c r="U248" s="149"/>
      <c r="V248" s="149"/>
      <c r="W248" s="149"/>
      <c r="X248" s="149"/>
      <c r="Y248" s="149"/>
      <c r="Z248" s="149"/>
      <c r="AA248" s="149"/>
      <c r="AB248" s="149"/>
      <c r="AC248" s="149"/>
      <c r="AD248" s="149"/>
      <c r="AE248" s="149"/>
      <c r="AF248" s="149"/>
      <c r="AG248" s="149"/>
      <c r="AH248" s="149"/>
      <c r="AI248" s="149"/>
      <c r="AJ248" s="149"/>
      <c r="AK248" s="149"/>
      <c r="AL248" s="149"/>
      <c r="AM248" s="149"/>
      <c r="AN248" s="149"/>
      <c r="AO248" s="149"/>
      <c r="AP248" s="149"/>
      <c r="AQ248" s="149"/>
    </row>
    <row r="249" spans="1:43" outlineLevel="1">
      <c r="A249" s="149"/>
      <c r="B249" s="188" t="s">
        <v>195</v>
      </c>
      <c r="C249" s="188" t="s">
        <v>196</v>
      </c>
      <c r="D249" s="188"/>
      <c r="E249" s="188">
        <f t="shared" si="12"/>
        <v>0.5</v>
      </c>
      <c r="F249" s="188"/>
      <c r="G249" s="188"/>
      <c r="H249" s="188"/>
      <c r="I249" s="188" t="s">
        <v>233</v>
      </c>
      <c r="J249" s="188">
        <f>$G$177</f>
        <v>0</v>
      </c>
      <c r="K249" s="188"/>
      <c r="L249" s="188"/>
      <c r="M249" s="202">
        <f t="shared" si="11"/>
        <v>0.05</v>
      </c>
      <c r="N249" s="149"/>
      <c r="O249" s="149"/>
      <c r="P249" s="149"/>
      <c r="Q249" s="149"/>
      <c r="R249" s="149"/>
      <c r="S249" s="149"/>
      <c r="T249" s="149"/>
      <c r="U249" s="149"/>
      <c r="V249" s="149"/>
      <c r="W249" s="149"/>
      <c r="X249" s="149"/>
      <c r="Y249" s="149"/>
      <c r="Z249" s="149"/>
      <c r="AA249" s="149"/>
      <c r="AB249" s="149"/>
      <c r="AC249" s="149"/>
      <c r="AD249" s="149"/>
      <c r="AE249" s="149"/>
      <c r="AF249" s="149"/>
      <c r="AG249" s="149"/>
      <c r="AH249" s="149"/>
      <c r="AI249" s="149"/>
      <c r="AJ249" s="149"/>
      <c r="AK249" s="149"/>
      <c r="AL249" s="149"/>
      <c r="AM249" s="149"/>
      <c r="AN249" s="149"/>
      <c r="AO249" s="149"/>
      <c r="AP249" s="149"/>
      <c r="AQ249" s="149"/>
    </row>
    <row r="250" spans="1:43" outlineLevel="1">
      <c r="A250" s="149"/>
      <c r="B250" s="188" t="s">
        <v>196</v>
      </c>
      <c r="C250" s="188" t="s">
        <v>197</v>
      </c>
      <c r="D250" s="188"/>
      <c r="E250" s="188">
        <f t="shared" si="12"/>
        <v>0.5</v>
      </c>
      <c r="F250" s="188"/>
      <c r="G250" s="188"/>
      <c r="H250" s="188"/>
      <c r="I250" s="188" t="s">
        <v>234</v>
      </c>
      <c r="J250" s="188">
        <f>$G$177</f>
        <v>0</v>
      </c>
      <c r="K250" s="188"/>
      <c r="L250" s="188"/>
      <c r="M250" s="202">
        <f t="shared" si="11"/>
        <v>0.05</v>
      </c>
      <c r="N250" s="149"/>
      <c r="O250" s="149"/>
      <c r="P250" s="149"/>
      <c r="Q250" s="149"/>
      <c r="R250" s="149"/>
      <c r="S250" s="149"/>
      <c r="T250" s="149"/>
      <c r="U250" s="149"/>
      <c r="V250" s="149"/>
      <c r="W250" s="149"/>
      <c r="X250" s="149"/>
      <c r="Y250" s="149"/>
      <c r="Z250" s="149"/>
      <c r="AA250" s="149"/>
      <c r="AB250" s="149"/>
      <c r="AC250" s="149"/>
      <c r="AD250" s="149"/>
      <c r="AE250" s="149"/>
      <c r="AF250" s="149"/>
      <c r="AG250" s="149"/>
      <c r="AH250" s="149"/>
      <c r="AI250" s="149"/>
      <c r="AJ250" s="149"/>
      <c r="AK250" s="149"/>
      <c r="AL250" s="149"/>
      <c r="AM250" s="149"/>
      <c r="AN250" s="149"/>
      <c r="AO250" s="149"/>
      <c r="AP250" s="149"/>
      <c r="AQ250" s="149"/>
    </row>
    <row r="251" spans="1:43" outlineLevel="1">
      <c r="A251" s="149"/>
      <c r="B251" s="188" t="s">
        <v>197</v>
      </c>
      <c r="C251" s="188" t="s">
        <v>198</v>
      </c>
      <c r="D251" s="188"/>
      <c r="E251" s="188">
        <f t="shared" si="12"/>
        <v>0.5</v>
      </c>
      <c r="F251" s="188"/>
      <c r="G251" s="188"/>
      <c r="H251" s="188"/>
      <c r="I251" s="188" t="s">
        <v>235</v>
      </c>
      <c r="J251" s="188">
        <f t="shared" ref="J251:J259" si="15">$H$177</f>
        <v>0</v>
      </c>
      <c r="K251" s="188"/>
      <c r="L251" s="188"/>
      <c r="M251" s="202">
        <f t="shared" si="11"/>
        <v>0.05</v>
      </c>
      <c r="N251" s="149"/>
      <c r="O251" s="149"/>
      <c r="P251" s="149"/>
      <c r="Q251" s="149"/>
      <c r="R251" s="149"/>
      <c r="S251" s="149"/>
      <c r="T251" s="149"/>
      <c r="U251" s="149"/>
      <c r="V251" s="149"/>
      <c r="W251" s="149"/>
      <c r="X251" s="149"/>
      <c r="Y251" s="149"/>
      <c r="Z251" s="149"/>
      <c r="AA251" s="149"/>
      <c r="AB251" s="149"/>
      <c r="AC251" s="149"/>
      <c r="AD251" s="149"/>
      <c r="AE251" s="149"/>
      <c r="AF251" s="149"/>
      <c r="AG251" s="149"/>
      <c r="AH251" s="149"/>
      <c r="AI251" s="149"/>
      <c r="AJ251" s="149"/>
      <c r="AK251" s="149"/>
      <c r="AL251" s="149"/>
      <c r="AM251" s="149"/>
      <c r="AN251" s="149"/>
      <c r="AO251" s="149"/>
      <c r="AP251" s="149"/>
      <c r="AQ251" s="149"/>
    </row>
    <row r="252" spans="1:43" outlineLevel="1">
      <c r="A252" s="149"/>
      <c r="B252" s="188" t="s">
        <v>196</v>
      </c>
      <c r="C252" s="188" t="s">
        <v>199</v>
      </c>
      <c r="D252" s="188"/>
      <c r="E252" s="188">
        <f t="shared" si="12"/>
        <v>0.5</v>
      </c>
      <c r="F252" s="188"/>
      <c r="G252" s="188"/>
      <c r="H252" s="188"/>
      <c r="I252" s="188" t="s">
        <v>236</v>
      </c>
      <c r="J252" s="188">
        <f t="shared" si="15"/>
        <v>0</v>
      </c>
      <c r="K252" s="188"/>
      <c r="L252" s="188"/>
      <c r="M252" s="202">
        <f t="shared" si="11"/>
        <v>0.05</v>
      </c>
      <c r="N252" s="149"/>
      <c r="O252" s="149"/>
      <c r="P252" s="149"/>
      <c r="Q252" s="149"/>
      <c r="R252" s="149"/>
      <c r="S252" s="149"/>
      <c r="T252" s="149"/>
      <c r="U252" s="149"/>
      <c r="V252" s="149"/>
      <c r="W252" s="149"/>
      <c r="X252" s="149"/>
      <c r="Y252" s="149"/>
      <c r="Z252" s="149"/>
      <c r="AA252" s="149"/>
      <c r="AB252" s="149"/>
      <c r="AC252" s="149"/>
      <c r="AD252" s="149"/>
      <c r="AE252" s="149"/>
      <c r="AF252" s="149"/>
      <c r="AG252" s="149"/>
      <c r="AH252" s="149"/>
      <c r="AI252" s="149"/>
      <c r="AJ252" s="149"/>
      <c r="AK252" s="149"/>
      <c r="AL252" s="149"/>
      <c r="AM252" s="149"/>
      <c r="AN252" s="149"/>
      <c r="AO252" s="149"/>
      <c r="AP252" s="149"/>
      <c r="AQ252" s="149"/>
    </row>
    <row r="253" spans="1:43" outlineLevel="1">
      <c r="A253" s="149"/>
      <c r="B253" s="188" t="s">
        <v>199</v>
      </c>
      <c r="C253" s="188" t="s">
        <v>200</v>
      </c>
      <c r="D253" s="188"/>
      <c r="E253" s="188">
        <f t="shared" si="12"/>
        <v>0.5</v>
      </c>
      <c r="F253" s="188"/>
      <c r="G253" s="188"/>
      <c r="H253" s="188"/>
      <c r="I253" s="188" t="s">
        <v>237</v>
      </c>
      <c r="J253" s="188">
        <f t="shared" si="15"/>
        <v>0</v>
      </c>
      <c r="K253" s="188"/>
      <c r="L253" s="188"/>
      <c r="M253" s="202">
        <f t="shared" si="11"/>
        <v>0.05</v>
      </c>
      <c r="N253" s="149"/>
      <c r="O253" s="149"/>
      <c r="P253" s="149"/>
      <c r="Q253" s="149"/>
      <c r="R253" s="149"/>
      <c r="S253" s="149"/>
      <c r="T253" s="149"/>
      <c r="U253" s="149"/>
      <c r="V253" s="149"/>
      <c r="W253" s="149"/>
      <c r="X253" s="149"/>
      <c r="Y253" s="149"/>
      <c r="Z253" s="149"/>
      <c r="AA253" s="149"/>
      <c r="AB253" s="149"/>
      <c r="AC253" s="149"/>
      <c r="AD253" s="149"/>
      <c r="AE253" s="149"/>
      <c r="AF253" s="149"/>
      <c r="AG253" s="149"/>
      <c r="AH253" s="149"/>
      <c r="AI253" s="149"/>
      <c r="AJ253" s="149"/>
      <c r="AK253" s="149"/>
      <c r="AL253" s="149"/>
      <c r="AM253" s="149"/>
      <c r="AN253" s="149"/>
      <c r="AO253" s="149"/>
      <c r="AP253" s="149"/>
      <c r="AQ253" s="149"/>
    </row>
    <row r="254" spans="1:43" outlineLevel="1">
      <c r="A254" s="149"/>
      <c r="B254" s="188" t="s">
        <v>199</v>
      </c>
      <c r="C254" s="188" t="s">
        <v>201</v>
      </c>
      <c r="D254" s="188"/>
      <c r="E254" s="188">
        <f t="shared" si="12"/>
        <v>0.5</v>
      </c>
      <c r="F254" s="188"/>
      <c r="G254" s="188"/>
      <c r="H254" s="188"/>
      <c r="I254" s="188" t="s">
        <v>238</v>
      </c>
      <c r="J254" s="188">
        <f t="shared" si="15"/>
        <v>0</v>
      </c>
      <c r="K254" s="188"/>
      <c r="L254" s="188"/>
      <c r="M254" s="202">
        <f t="shared" si="11"/>
        <v>0.05</v>
      </c>
      <c r="N254" s="149"/>
      <c r="O254" s="149"/>
      <c r="P254" s="149"/>
      <c r="Q254" s="149"/>
      <c r="R254" s="149"/>
      <c r="S254" s="149"/>
      <c r="T254" s="149"/>
      <c r="U254" s="149"/>
      <c r="V254" s="149"/>
      <c r="W254" s="149"/>
      <c r="X254" s="149"/>
      <c r="Y254" s="149"/>
      <c r="Z254" s="149"/>
      <c r="AA254" s="149"/>
      <c r="AB254" s="149"/>
      <c r="AC254" s="149"/>
      <c r="AD254" s="149"/>
      <c r="AE254" s="149"/>
      <c r="AF254" s="149"/>
      <c r="AG254" s="149"/>
      <c r="AH254" s="149"/>
      <c r="AI254" s="149"/>
      <c r="AJ254" s="149"/>
      <c r="AK254" s="149"/>
      <c r="AL254" s="149"/>
      <c r="AM254" s="149"/>
      <c r="AN254" s="149"/>
      <c r="AO254" s="149"/>
      <c r="AP254" s="149"/>
      <c r="AQ254" s="149"/>
    </row>
    <row r="255" spans="1:43" outlineLevel="1">
      <c r="A255" s="149"/>
      <c r="B255" s="188" t="s">
        <v>201</v>
      </c>
      <c r="C255" s="188" t="s">
        <v>202</v>
      </c>
      <c r="D255" s="188"/>
      <c r="E255" s="188">
        <f t="shared" si="12"/>
        <v>0.5</v>
      </c>
      <c r="F255" s="188"/>
      <c r="G255" s="188"/>
      <c r="H255" s="188"/>
      <c r="I255" s="188" t="s">
        <v>239</v>
      </c>
      <c r="J255" s="188">
        <f t="shared" si="15"/>
        <v>0</v>
      </c>
      <c r="K255" s="188"/>
      <c r="L255" s="188"/>
      <c r="M255" s="202">
        <f t="shared" si="11"/>
        <v>0.05</v>
      </c>
      <c r="N255" s="149"/>
      <c r="O255" s="149"/>
      <c r="P255" s="149"/>
      <c r="Q255" s="149"/>
      <c r="R255" s="149"/>
      <c r="S255" s="149"/>
      <c r="T255" s="149"/>
      <c r="U255" s="149"/>
      <c r="V255" s="149"/>
      <c r="W255" s="149"/>
      <c r="X255" s="149"/>
      <c r="Y255" s="149"/>
      <c r="Z255" s="149"/>
      <c r="AA255" s="149"/>
      <c r="AB255" s="149"/>
      <c r="AC255" s="149"/>
      <c r="AD255" s="149"/>
      <c r="AE255" s="149"/>
      <c r="AF255" s="149"/>
      <c r="AG255" s="149"/>
      <c r="AH255" s="149"/>
      <c r="AI255" s="149"/>
      <c r="AJ255" s="149"/>
      <c r="AK255" s="149"/>
      <c r="AL255" s="149"/>
      <c r="AM255" s="149"/>
      <c r="AN255" s="149"/>
      <c r="AO255" s="149"/>
      <c r="AP255" s="149"/>
      <c r="AQ255" s="149"/>
    </row>
    <row r="256" spans="1:43" outlineLevel="1">
      <c r="A256" s="149"/>
      <c r="B256" s="188"/>
      <c r="C256" s="188"/>
      <c r="D256" s="188"/>
      <c r="E256" s="188"/>
      <c r="F256" s="188"/>
      <c r="G256" s="188"/>
      <c r="H256" s="188"/>
      <c r="I256" s="188" t="s">
        <v>240</v>
      </c>
      <c r="J256" s="188">
        <f t="shared" si="15"/>
        <v>0</v>
      </c>
      <c r="K256" s="188"/>
      <c r="L256" s="188"/>
      <c r="M256" s="202">
        <f t="shared" si="11"/>
        <v>0</v>
      </c>
      <c r="N256" s="149"/>
      <c r="O256" s="149"/>
      <c r="P256" s="149"/>
      <c r="Q256" s="149"/>
      <c r="R256" s="149"/>
      <c r="S256" s="149"/>
      <c r="T256" s="149"/>
      <c r="U256" s="149"/>
      <c r="V256" s="149"/>
      <c r="W256" s="149"/>
      <c r="X256" s="149"/>
      <c r="Y256" s="149"/>
      <c r="Z256" s="149"/>
      <c r="AA256" s="149"/>
      <c r="AB256" s="149"/>
      <c r="AC256" s="149"/>
      <c r="AD256" s="149"/>
      <c r="AE256" s="149"/>
      <c r="AF256" s="149"/>
      <c r="AG256" s="149"/>
      <c r="AH256" s="149"/>
      <c r="AI256" s="149"/>
      <c r="AJ256" s="149"/>
      <c r="AK256" s="149"/>
      <c r="AL256" s="149"/>
      <c r="AM256" s="149"/>
      <c r="AN256" s="149"/>
      <c r="AO256" s="149"/>
      <c r="AP256" s="149"/>
      <c r="AQ256" s="149"/>
    </row>
    <row r="257" spans="1:43" outlineLevel="1">
      <c r="A257" s="149"/>
      <c r="B257" s="188"/>
      <c r="C257" s="188"/>
      <c r="D257" s="188"/>
      <c r="E257" s="188"/>
      <c r="F257" s="188"/>
      <c r="G257" s="188"/>
      <c r="H257" s="188"/>
      <c r="I257" s="188" t="s">
        <v>245</v>
      </c>
      <c r="J257" s="188">
        <f t="shared" si="15"/>
        <v>0</v>
      </c>
      <c r="K257" s="188"/>
      <c r="L257" s="188"/>
      <c r="M257" s="202">
        <f t="shared" si="11"/>
        <v>0</v>
      </c>
      <c r="N257" s="149"/>
      <c r="O257" s="149"/>
      <c r="P257" s="149"/>
      <c r="Q257" s="149"/>
      <c r="R257" s="149"/>
      <c r="S257" s="149"/>
      <c r="T257" s="149"/>
      <c r="U257" s="149"/>
      <c r="V257" s="149"/>
      <c r="W257" s="149"/>
      <c r="X257" s="149"/>
      <c r="Y257" s="149"/>
      <c r="Z257" s="149"/>
      <c r="AA257" s="149"/>
      <c r="AB257" s="149"/>
      <c r="AC257" s="149"/>
      <c r="AD257" s="149"/>
      <c r="AE257" s="149"/>
      <c r="AF257" s="149"/>
      <c r="AG257" s="149"/>
      <c r="AH257" s="149"/>
      <c r="AI257" s="149"/>
      <c r="AJ257" s="149"/>
      <c r="AK257" s="149"/>
      <c r="AL257" s="149"/>
      <c r="AM257" s="149"/>
      <c r="AN257" s="149"/>
      <c r="AO257" s="149"/>
      <c r="AP257" s="149"/>
      <c r="AQ257" s="149"/>
    </row>
    <row r="258" spans="1:43" outlineLevel="1">
      <c r="A258" s="149"/>
      <c r="B258" s="188"/>
      <c r="C258" s="188"/>
      <c r="D258" s="188"/>
      <c r="E258" s="188"/>
      <c r="F258" s="188"/>
      <c r="G258" s="188"/>
      <c r="H258" s="188"/>
      <c r="I258" s="188" t="s">
        <v>246</v>
      </c>
      <c r="J258" s="188">
        <f t="shared" si="15"/>
        <v>0</v>
      </c>
      <c r="K258" s="188"/>
      <c r="L258" s="188"/>
      <c r="M258" s="202">
        <f t="shared" si="11"/>
        <v>0</v>
      </c>
      <c r="N258" s="149"/>
      <c r="O258" s="149"/>
      <c r="P258" s="149"/>
      <c r="Q258" s="149"/>
      <c r="R258" s="149"/>
      <c r="S258" s="149"/>
      <c r="T258" s="149"/>
      <c r="U258" s="149"/>
      <c r="V258" s="149"/>
      <c r="W258" s="149"/>
      <c r="X258" s="149"/>
      <c r="Y258" s="149"/>
      <c r="Z258" s="149"/>
      <c r="AA258" s="149"/>
      <c r="AB258" s="149"/>
      <c r="AC258" s="149"/>
      <c r="AD258" s="149"/>
      <c r="AE258" s="149"/>
      <c r="AF258" s="149"/>
      <c r="AG258" s="149"/>
      <c r="AH258" s="149"/>
      <c r="AI258" s="149"/>
      <c r="AJ258" s="149"/>
      <c r="AK258" s="149"/>
      <c r="AL258" s="149"/>
      <c r="AM258" s="149"/>
      <c r="AN258" s="149"/>
      <c r="AO258" s="149"/>
      <c r="AP258" s="149"/>
      <c r="AQ258" s="149"/>
    </row>
    <row r="259" spans="1:43" outlineLevel="1">
      <c r="A259" s="149"/>
      <c r="B259" s="188"/>
      <c r="C259" s="188"/>
      <c r="D259" s="188"/>
      <c r="E259" s="188"/>
      <c r="F259" s="188"/>
      <c r="G259" s="188"/>
      <c r="H259" s="188"/>
      <c r="I259" s="188" t="s">
        <v>247</v>
      </c>
      <c r="J259" s="188">
        <f t="shared" si="15"/>
        <v>0</v>
      </c>
      <c r="K259" s="188"/>
      <c r="L259" s="188"/>
      <c r="M259" s="202">
        <f t="shared" si="11"/>
        <v>0</v>
      </c>
      <c r="N259" s="149"/>
      <c r="O259" s="149"/>
      <c r="P259" s="149"/>
      <c r="Q259" s="149"/>
      <c r="R259" s="149"/>
      <c r="S259" s="149"/>
      <c r="T259" s="149"/>
      <c r="U259" s="149"/>
      <c r="V259" s="149"/>
      <c r="W259" s="149"/>
      <c r="X259" s="149"/>
      <c r="Y259" s="149"/>
      <c r="Z259" s="149"/>
      <c r="AA259" s="149"/>
      <c r="AB259" s="149"/>
      <c r="AC259" s="149"/>
      <c r="AD259" s="149"/>
      <c r="AE259" s="149"/>
      <c r="AF259" s="149"/>
      <c r="AG259" s="149"/>
      <c r="AH259" s="149"/>
      <c r="AI259" s="149"/>
      <c r="AJ259" s="149"/>
      <c r="AK259" s="149"/>
      <c r="AL259" s="149"/>
      <c r="AM259" s="149"/>
      <c r="AN259" s="149"/>
      <c r="AO259" s="149"/>
      <c r="AP259" s="149"/>
      <c r="AQ259" s="149"/>
    </row>
    <row r="260" spans="1:43" outlineLevel="1">
      <c r="A260" s="149"/>
      <c r="B260" s="188"/>
      <c r="C260" s="188"/>
      <c r="D260" s="188"/>
      <c r="E260" s="188"/>
      <c r="F260" s="188"/>
      <c r="G260" s="188"/>
      <c r="H260" s="188"/>
      <c r="I260" s="188" t="s">
        <v>248</v>
      </c>
      <c r="J260" s="188">
        <f>$G$177</f>
        <v>0</v>
      </c>
      <c r="K260" s="188"/>
      <c r="L260" s="188"/>
      <c r="M260" s="202">
        <f t="shared" si="11"/>
        <v>0</v>
      </c>
      <c r="N260" s="149"/>
      <c r="O260" s="149"/>
      <c r="P260" s="149"/>
      <c r="Q260" s="149"/>
      <c r="R260" s="149"/>
      <c r="S260" s="149"/>
      <c r="T260" s="149"/>
      <c r="U260" s="149"/>
      <c r="V260" s="149"/>
      <c r="W260" s="149"/>
      <c r="X260" s="149"/>
      <c r="Y260" s="149"/>
      <c r="Z260" s="149"/>
      <c r="AA260" s="149"/>
      <c r="AB260" s="149"/>
      <c r="AC260" s="149"/>
      <c r="AD260" s="149"/>
      <c r="AE260" s="149"/>
      <c r="AF260" s="149"/>
      <c r="AG260" s="149"/>
      <c r="AH260" s="149"/>
      <c r="AI260" s="149"/>
      <c r="AJ260" s="149"/>
      <c r="AK260" s="149"/>
      <c r="AL260" s="149"/>
      <c r="AM260" s="149"/>
      <c r="AN260" s="149"/>
      <c r="AO260" s="149"/>
      <c r="AP260" s="149"/>
      <c r="AQ260" s="149"/>
    </row>
    <row r="261" spans="1:43" outlineLevel="1">
      <c r="A261" s="149"/>
      <c r="B261" s="188"/>
      <c r="C261" s="188"/>
      <c r="D261" s="188"/>
      <c r="E261" s="188"/>
      <c r="F261" s="188"/>
      <c r="G261" s="188"/>
      <c r="H261" s="188"/>
      <c r="I261" s="188" t="s">
        <v>249</v>
      </c>
      <c r="J261" s="188">
        <f>$H$177</f>
        <v>0</v>
      </c>
      <c r="K261" s="188"/>
      <c r="L261" s="188"/>
      <c r="M261" s="202">
        <f t="shared" si="11"/>
        <v>0</v>
      </c>
      <c r="N261" s="149"/>
      <c r="O261" s="149"/>
      <c r="P261" s="149"/>
      <c r="Q261" s="149"/>
      <c r="R261" s="149"/>
      <c r="S261" s="149"/>
      <c r="T261" s="149"/>
      <c r="U261" s="149"/>
      <c r="V261" s="149"/>
      <c r="W261" s="149"/>
      <c r="X261" s="149"/>
      <c r="Y261" s="149"/>
      <c r="Z261" s="149"/>
      <c r="AA261" s="149"/>
      <c r="AB261" s="149"/>
      <c r="AC261" s="149"/>
      <c r="AD261" s="149"/>
      <c r="AE261" s="149"/>
      <c r="AF261" s="149"/>
      <c r="AG261" s="149"/>
      <c r="AH261" s="149"/>
      <c r="AI261" s="149"/>
      <c r="AJ261" s="149"/>
      <c r="AK261" s="149"/>
      <c r="AL261" s="149"/>
      <c r="AM261" s="149"/>
      <c r="AN261" s="149"/>
      <c r="AO261" s="149"/>
      <c r="AP261" s="149"/>
      <c r="AQ261" s="149"/>
    </row>
    <row r="262" spans="1:43" outlineLevel="1">
      <c r="A262" s="149"/>
      <c r="B262" s="188"/>
      <c r="C262" s="188"/>
      <c r="D262" s="188"/>
      <c r="E262" s="188"/>
      <c r="F262" s="188"/>
      <c r="G262" s="188"/>
      <c r="H262" s="188"/>
      <c r="I262" s="188" t="s">
        <v>250</v>
      </c>
      <c r="J262" s="188">
        <f>$H$177</f>
        <v>0</v>
      </c>
      <c r="K262" s="188"/>
      <c r="L262" s="188"/>
      <c r="M262" s="202">
        <f t="shared" si="11"/>
        <v>0</v>
      </c>
      <c r="N262" s="149"/>
      <c r="O262" s="149"/>
      <c r="P262" s="149"/>
      <c r="Q262" s="149"/>
      <c r="R262" s="149"/>
      <c r="S262" s="149"/>
      <c r="T262" s="149"/>
      <c r="U262" s="149"/>
      <c r="V262" s="149"/>
      <c r="W262" s="149"/>
      <c r="X262" s="149"/>
      <c r="Y262" s="149"/>
      <c r="Z262" s="149"/>
      <c r="AA262" s="149"/>
      <c r="AB262" s="149"/>
      <c r="AC262" s="149"/>
      <c r="AD262" s="149"/>
      <c r="AE262" s="149"/>
      <c r="AF262" s="149"/>
      <c r="AG262" s="149"/>
      <c r="AH262" s="149"/>
      <c r="AI262" s="149"/>
      <c r="AJ262" s="149"/>
      <c r="AK262" s="149"/>
      <c r="AL262" s="149"/>
      <c r="AM262" s="149"/>
      <c r="AN262" s="149"/>
      <c r="AO262" s="149"/>
      <c r="AP262" s="149"/>
      <c r="AQ262" s="149"/>
    </row>
    <row r="263" spans="1:43" outlineLevel="1">
      <c r="A263" s="149"/>
      <c r="B263" s="188"/>
      <c r="C263" s="188"/>
      <c r="D263" s="188"/>
      <c r="E263" s="188"/>
      <c r="F263" s="188"/>
      <c r="G263" s="188"/>
      <c r="H263" s="188"/>
      <c r="I263" s="188" t="s">
        <v>251</v>
      </c>
      <c r="J263" s="188">
        <f>$H$177</f>
        <v>0</v>
      </c>
      <c r="K263" s="188"/>
      <c r="L263" s="188"/>
      <c r="M263" s="202">
        <f t="shared" si="11"/>
        <v>0</v>
      </c>
      <c r="N263" s="149"/>
      <c r="O263" s="149"/>
      <c r="P263" s="149"/>
      <c r="Q263" s="149"/>
      <c r="R263" s="149"/>
      <c r="S263" s="149"/>
      <c r="T263" s="149"/>
      <c r="U263" s="149"/>
      <c r="V263" s="149"/>
      <c r="W263" s="149"/>
      <c r="X263" s="149"/>
      <c r="Y263" s="149"/>
      <c r="Z263" s="149"/>
      <c r="AA263" s="149"/>
      <c r="AB263" s="149"/>
      <c r="AC263" s="149"/>
      <c r="AD263" s="149"/>
      <c r="AE263" s="149"/>
      <c r="AF263" s="149"/>
      <c r="AG263" s="149"/>
      <c r="AH263" s="149"/>
      <c r="AI263" s="149"/>
      <c r="AJ263" s="149"/>
      <c r="AK263" s="149"/>
      <c r="AL263" s="149"/>
      <c r="AM263" s="149"/>
      <c r="AN263" s="149"/>
      <c r="AO263" s="149"/>
      <c r="AP263" s="149"/>
      <c r="AQ263" s="149"/>
    </row>
    <row r="264" spans="1:43" outlineLevel="1">
      <c r="A264" s="149"/>
      <c r="B264" s="188"/>
      <c r="C264" s="188"/>
      <c r="D264" s="188"/>
      <c r="E264" s="188"/>
      <c r="F264" s="188"/>
      <c r="G264" s="188"/>
      <c r="H264" s="188"/>
      <c r="I264" s="188" t="s">
        <v>252</v>
      </c>
      <c r="J264" s="188">
        <f>$G$177</f>
        <v>0</v>
      </c>
      <c r="K264" s="188"/>
      <c r="L264" s="188"/>
      <c r="M264" s="202">
        <f t="shared" si="11"/>
        <v>0</v>
      </c>
      <c r="N264" s="149"/>
      <c r="O264" s="149"/>
      <c r="P264" s="149"/>
      <c r="Q264" s="149"/>
      <c r="R264" s="149"/>
      <c r="S264" s="149"/>
      <c r="T264" s="149"/>
      <c r="U264" s="149"/>
      <c r="V264" s="149"/>
      <c r="W264" s="149"/>
      <c r="X264" s="149"/>
      <c r="Y264" s="149"/>
      <c r="Z264" s="149"/>
      <c r="AA264" s="149"/>
      <c r="AB264" s="149"/>
      <c r="AC264" s="149"/>
      <c r="AD264" s="149"/>
      <c r="AE264" s="149"/>
      <c r="AF264" s="149"/>
      <c r="AG264" s="149"/>
      <c r="AH264" s="149"/>
      <c r="AI264" s="149"/>
      <c r="AJ264" s="149"/>
      <c r="AK264" s="149"/>
      <c r="AL264" s="149"/>
      <c r="AM264" s="149"/>
      <c r="AN264" s="149"/>
      <c r="AO264" s="149"/>
      <c r="AP264" s="149"/>
      <c r="AQ264" s="149"/>
    </row>
    <row r="265" spans="1:43" outlineLevel="1">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c r="AC265" s="149"/>
      <c r="AD265" s="149"/>
      <c r="AE265" s="149"/>
      <c r="AF265" s="149"/>
      <c r="AG265" s="149"/>
      <c r="AH265" s="149"/>
      <c r="AI265" s="149"/>
      <c r="AJ265" s="149"/>
      <c r="AK265" s="149"/>
      <c r="AL265" s="149"/>
      <c r="AM265" s="149"/>
      <c r="AN265" s="149"/>
      <c r="AO265" s="149"/>
      <c r="AP265" s="149"/>
      <c r="AQ265" s="149"/>
    </row>
    <row r="266" spans="1:43" outlineLevel="1">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c r="AC266" s="149"/>
      <c r="AD266" s="149"/>
      <c r="AE266" s="149"/>
      <c r="AF266" s="149"/>
      <c r="AG266" s="149"/>
      <c r="AH266" s="149"/>
      <c r="AI266" s="149"/>
      <c r="AJ266" s="149"/>
      <c r="AK266" s="149"/>
      <c r="AL266" s="149"/>
      <c r="AM266" s="149"/>
      <c r="AN266" s="149"/>
      <c r="AO266" s="149"/>
      <c r="AP266" s="149"/>
      <c r="AQ266" s="149"/>
    </row>
    <row r="267" spans="1:43" outlineLevel="1"/>
  </sheetData>
  <mergeCells count="39">
    <mergeCell ref="AP3:AQ3"/>
    <mergeCell ref="D3:F3"/>
    <mergeCell ref="A48:Q48"/>
    <mergeCell ref="T53:V53"/>
    <mergeCell ref="T57:V57"/>
    <mergeCell ref="A57:E57"/>
    <mergeCell ref="G50:K50"/>
    <mergeCell ref="A49:E49"/>
    <mergeCell ref="M49:Q49"/>
    <mergeCell ref="A50:E50"/>
    <mergeCell ref="G49:K49"/>
    <mergeCell ref="AR3:AY3"/>
    <mergeCell ref="G65:K65"/>
    <mergeCell ref="G58:K58"/>
    <mergeCell ref="G3:J3"/>
    <mergeCell ref="L3:O3"/>
    <mergeCell ref="P3:S3"/>
    <mergeCell ref="AC3:AF3"/>
    <mergeCell ref="T58:V58"/>
    <mergeCell ref="T59:V59"/>
    <mergeCell ref="T60:V60"/>
    <mergeCell ref="AG3:AK3"/>
    <mergeCell ref="T3:AB3"/>
    <mergeCell ref="AL3:AO3"/>
    <mergeCell ref="T48:W48"/>
    <mergeCell ref="T61:V61"/>
    <mergeCell ref="M59:Q59"/>
    <mergeCell ref="P233:Y233"/>
    <mergeCell ref="P217:Y217"/>
    <mergeCell ref="G70:K70"/>
    <mergeCell ref="A65:E65"/>
    <mergeCell ref="D90:E90"/>
    <mergeCell ref="D88:E88"/>
    <mergeCell ref="A79:E79"/>
    <mergeCell ref="A130:Q130"/>
    <mergeCell ref="A93:Q93"/>
    <mergeCell ref="D89:E89"/>
    <mergeCell ref="D87:E87"/>
    <mergeCell ref="G75:K75"/>
  </mergeCells>
  <hyperlinks>
    <hyperlink ref="R93" r:id="rId1"/>
  </hyperlinks>
  <pageMargins left="0.78740157480314965" right="0.78740157480314965" top="0.98425196850393704" bottom="0.98425196850393704" header="0.51181102362204722" footer="0.51181102362204722"/>
  <pageSetup paperSize="9" scale="13" orientation="landscape" horizontalDpi="300" verticalDpi="300" r:id="rId2"/>
  <headerFooter alignWithMargins="0">
    <oddFooter>&amp;L&amp;D&amp;C&amp;A&amp;RPágina &amp;P</oddFoot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A254"/>
  <sheetViews>
    <sheetView showGridLines="0" view="pageBreakPreview" zoomScaleNormal="100" zoomScaleSheetLayoutView="100" workbookViewId="0">
      <pane xSplit="4" ySplit="4" topLeftCell="E5" activePane="bottomRight" state="frozen"/>
      <selection pane="topRight" activeCell="E1" sqref="E1"/>
      <selection pane="bottomLeft" activeCell="A5" sqref="A5"/>
      <selection pane="bottomRight" activeCell="O16" sqref="O16"/>
    </sheetView>
  </sheetViews>
  <sheetFormatPr defaultRowHeight="12.75" outlineLevelRow="1"/>
  <cols>
    <col min="1" max="1" width="14.28515625" style="56" bestFit="1" customWidth="1"/>
    <col min="2" max="2" width="8.5703125" style="56" bestFit="1" customWidth="1"/>
    <col min="3" max="3" width="7.7109375" style="56" bestFit="1" customWidth="1"/>
    <col min="4" max="4" width="5.5703125" style="56" bestFit="1" customWidth="1"/>
    <col min="5" max="5" width="5.5703125" style="56" customWidth="1"/>
    <col min="6" max="6" width="6.5703125" style="56" customWidth="1"/>
    <col min="7" max="7" width="6.140625" style="71" bestFit="1" customWidth="1"/>
    <col min="8" max="8" width="5.5703125" style="56" customWidth="1"/>
    <col min="9" max="9" width="5.5703125" style="56" bestFit="1" customWidth="1"/>
    <col min="10" max="10" width="6" style="56" customWidth="1"/>
    <col min="11" max="12" width="9.7109375" style="56" bestFit="1" customWidth="1"/>
    <col min="13" max="13" width="10.85546875" style="56" customWidth="1"/>
    <col min="14" max="14" width="9.7109375" style="56" bestFit="1" customWidth="1"/>
    <col min="15" max="16" width="10.7109375" style="56" bestFit="1" customWidth="1"/>
    <col min="17" max="17" width="10.140625" style="56" customWidth="1"/>
    <col min="18" max="18" width="8.85546875" style="56" customWidth="1"/>
    <col min="19" max="19" width="7.7109375" style="56" customWidth="1"/>
    <col min="20" max="21" width="7.5703125" style="56" bestFit="1" customWidth="1"/>
    <col min="22" max="22" width="9" style="56" bestFit="1" customWidth="1"/>
    <col min="23" max="23" width="8" style="56" bestFit="1" customWidth="1"/>
    <col min="24" max="24" width="9.42578125" style="56" customWidth="1"/>
    <col min="25" max="25" width="10.5703125" style="56" customWidth="1"/>
    <col min="26" max="26" width="12.28515625" style="56" bestFit="1" customWidth="1"/>
    <col min="27" max="28" width="9.140625" style="56" customWidth="1"/>
    <col min="29" max="32" width="7.5703125" style="56" customWidth="1"/>
    <col min="33" max="33" width="8" style="56" bestFit="1" customWidth="1"/>
    <col min="34" max="35" width="8" style="56" customWidth="1"/>
    <col min="36" max="36" width="6.85546875" style="56" customWidth="1"/>
    <col min="37" max="37" width="8.140625" style="56" bestFit="1" customWidth="1"/>
    <col min="38" max="38" width="5.42578125" style="56" bestFit="1" customWidth="1"/>
    <col min="39" max="39" width="6.28515625" style="56" customWidth="1"/>
    <col min="40" max="40" width="8.7109375" style="56" bestFit="1" customWidth="1"/>
    <col min="41" max="41" width="6.85546875" style="56" bestFit="1" customWidth="1"/>
    <col min="42" max="45" width="6.85546875" style="56" customWidth="1"/>
    <col min="46" max="46" width="7.42578125" style="56" bestFit="1" customWidth="1"/>
    <col min="47" max="47" width="6.140625" style="56" bestFit="1" customWidth="1"/>
    <col min="48" max="48" width="6.140625" style="56" customWidth="1"/>
    <col min="49" max="49" width="8.28515625" style="56" bestFit="1" customWidth="1"/>
    <col min="50" max="52" width="8.28515625" style="56" customWidth="1"/>
    <col min="53" max="285" width="9.140625" style="56"/>
    <col min="286" max="286" width="14.28515625" style="56" bestFit="1" customWidth="1"/>
    <col min="287" max="288" width="6.5703125" style="56" bestFit="1" customWidth="1"/>
    <col min="289" max="289" width="5.140625" style="56" bestFit="1" customWidth="1"/>
    <col min="290" max="290" width="7.5703125" style="56" bestFit="1" customWidth="1"/>
    <col min="291" max="291" width="9" style="56" bestFit="1" customWidth="1"/>
    <col min="292" max="292" width="8" style="56" bestFit="1" customWidth="1"/>
    <col min="293" max="293" width="8.28515625" style="56" bestFit="1" customWidth="1"/>
    <col min="294" max="294" width="10.7109375" style="56" bestFit="1" customWidth="1"/>
    <col min="295" max="295" width="7.5703125" style="56" bestFit="1" customWidth="1"/>
    <col min="296" max="296" width="9" style="56" bestFit="1" customWidth="1"/>
    <col min="297" max="297" width="7.7109375" style="56" bestFit="1" customWidth="1"/>
    <col min="298" max="298" width="7.5703125" style="56" bestFit="1" customWidth="1"/>
    <col min="299" max="299" width="9.140625" style="56"/>
    <col min="300" max="300" width="7.5703125" style="56" bestFit="1" customWidth="1"/>
    <col min="301" max="302" width="8" style="56" bestFit="1" customWidth="1"/>
    <col min="303" max="541" width="9.140625" style="56"/>
    <col min="542" max="542" width="14.28515625" style="56" bestFit="1" customWidth="1"/>
    <col min="543" max="544" width="6.5703125" style="56" bestFit="1" customWidth="1"/>
    <col min="545" max="545" width="5.140625" style="56" bestFit="1" customWidth="1"/>
    <col min="546" max="546" width="7.5703125" style="56" bestFit="1" customWidth="1"/>
    <col min="547" max="547" width="9" style="56" bestFit="1" customWidth="1"/>
    <col min="548" max="548" width="8" style="56" bestFit="1" customWidth="1"/>
    <col min="549" max="549" width="8.28515625" style="56" bestFit="1" customWidth="1"/>
    <col min="550" max="550" width="10.7109375" style="56" bestFit="1" customWidth="1"/>
    <col min="551" max="551" width="7.5703125" style="56" bestFit="1" customWidth="1"/>
    <col min="552" max="552" width="9" style="56" bestFit="1" customWidth="1"/>
    <col min="553" max="553" width="7.7109375" style="56" bestFit="1" customWidth="1"/>
    <col min="554" max="554" width="7.5703125" style="56" bestFit="1" customWidth="1"/>
    <col min="555" max="555" width="9.140625" style="56"/>
    <col min="556" max="556" width="7.5703125" style="56" bestFit="1" customWidth="1"/>
    <col min="557" max="558" width="8" style="56" bestFit="1" customWidth="1"/>
    <col min="559" max="797" width="9.140625" style="56"/>
    <col min="798" max="798" width="14.28515625" style="56" bestFit="1" customWidth="1"/>
    <col min="799" max="800" width="6.5703125" style="56" bestFit="1" customWidth="1"/>
    <col min="801" max="801" width="5.140625" style="56" bestFit="1" customWidth="1"/>
    <col min="802" max="802" width="7.5703125" style="56" bestFit="1" customWidth="1"/>
    <col min="803" max="803" width="9" style="56" bestFit="1" customWidth="1"/>
    <col min="804" max="804" width="8" style="56" bestFit="1" customWidth="1"/>
    <col min="805" max="805" width="8.28515625" style="56" bestFit="1" customWidth="1"/>
    <col min="806" max="806" width="10.7109375" style="56" bestFit="1" customWidth="1"/>
    <col min="807" max="807" width="7.5703125" style="56" bestFit="1" customWidth="1"/>
    <col min="808" max="808" width="9" style="56" bestFit="1" customWidth="1"/>
    <col min="809" max="809" width="7.7109375" style="56" bestFit="1" customWidth="1"/>
    <col min="810" max="810" width="7.5703125" style="56" bestFit="1" customWidth="1"/>
    <col min="811" max="811" width="9.140625" style="56"/>
    <col min="812" max="812" width="7.5703125" style="56" bestFit="1" customWidth="1"/>
    <col min="813" max="814" width="8" style="56" bestFit="1" customWidth="1"/>
    <col min="815" max="1053" width="9.140625" style="56"/>
    <col min="1054" max="1054" width="14.28515625" style="56" bestFit="1" customWidth="1"/>
    <col min="1055" max="1056" width="6.5703125" style="56" bestFit="1" customWidth="1"/>
    <col min="1057" max="1057" width="5.140625" style="56" bestFit="1" customWidth="1"/>
    <col min="1058" max="1058" width="7.5703125" style="56" bestFit="1" customWidth="1"/>
    <col min="1059" max="1059" width="9" style="56" bestFit="1" customWidth="1"/>
    <col min="1060" max="1060" width="8" style="56" bestFit="1" customWidth="1"/>
    <col min="1061" max="1061" width="8.28515625" style="56" bestFit="1" customWidth="1"/>
    <col min="1062" max="1062" width="10.7109375" style="56" bestFit="1" customWidth="1"/>
    <col min="1063" max="1063" width="7.5703125" style="56" bestFit="1" customWidth="1"/>
    <col min="1064" max="1064" width="9" style="56" bestFit="1" customWidth="1"/>
    <col min="1065" max="1065" width="7.7109375" style="56" bestFit="1" customWidth="1"/>
    <col min="1066" max="1066" width="7.5703125" style="56" bestFit="1" customWidth="1"/>
    <col min="1067" max="1067" width="9.140625" style="56"/>
    <col min="1068" max="1068" width="7.5703125" style="56" bestFit="1" customWidth="1"/>
    <col min="1069" max="1070" width="8" style="56" bestFit="1" customWidth="1"/>
    <col min="1071" max="1309" width="9.140625" style="56"/>
    <col min="1310" max="1310" width="14.28515625" style="56" bestFit="1" customWidth="1"/>
    <col min="1311" max="1312" width="6.5703125" style="56" bestFit="1" customWidth="1"/>
    <col min="1313" max="1313" width="5.140625" style="56" bestFit="1" customWidth="1"/>
    <col min="1314" max="1314" width="7.5703125" style="56" bestFit="1" customWidth="1"/>
    <col min="1315" max="1315" width="9" style="56" bestFit="1" customWidth="1"/>
    <col min="1316" max="1316" width="8" style="56" bestFit="1" customWidth="1"/>
    <col min="1317" max="1317" width="8.28515625" style="56" bestFit="1" customWidth="1"/>
    <col min="1318" max="1318" width="10.7109375" style="56" bestFit="1" customWidth="1"/>
    <col min="1319" max="1319" width="7.5703125" style="56" bestFit="1" customWidth="1"/>
    <col min="1320" max="1320" width="9" style="56" bestFit="1" customWidth="1"/>
    <col min="1321" max="1321" width="7.7109375" style="56" bestFit="1" customWidth="1"/>
    <col min="1322" max="1322" width="7.5703125" style="56" bestFit="1" customWidth="1"/>
    <col min="1323" max="1323" width="9.140625" style="56"/>
    <col min="1324" max="1324" width="7.5703125" style="56" bestFit="1" customWidth="1"/>
    <col min="1325" max="1326" width="8" style="56" bestFit="1" customWidth="1"/>
    <col min="1327" max="1565" width="9.140625" style="56"/>
    <col min="1566" max="1566" width="14.28515625" style="56" bestFit="1" customWidth="1"/>
    <col min="1567" max="1568" width="6.5703125" style="56" bestFit="1" customWidth="1"/>
    <col min="1569" max="1569" width="5.140625" style="56" bestFit="1" customWidth="1"/>
    <col min="1570" max="1570" width="7.5703125" style="56" bestFit="1" customWidth="1"/>
    <col min="1571" max="1571" width="9" style="56" bestFit="1" customWidth="1"/>
    <col min="1572" max="1572" width="8" style="56" bestFit="1" customWidth="1"/>
    <col min="1573" max="1573" width="8.28515625" style="56" bestFit="1" customWidth="1"/>
    <col min="1574" max="1574" width="10.7109375" style="56" bestFit="1" customWidth="1"/>
    <col min="1575" max="1575" width="7.5703125" style="56" bestFit="1" customWidth="1"/>
    <col min="1576" max="1576" width="9" style="56" bestFit="1" customWidth="1"/>
    <col min="1577" max="1577" width="7.7109375" style="56" bestFit="1" customWidth="1"/>
    <col min="1578" max="1578" width="7.5703125" style="56" bestFit="1" customWidth="1"/>
    <col min="1579" max="1579" width="9.140625" style="56"/>
    <col min="1580" max="1580" width="7.5703125" style="56" bestFit="1" customWidth="1"/>
    <col min="1581" max="1582" width="8" style="56" bestFit="1" customWidth="1"/>
    <col min="1583" max="1821" width="9.140625" style="56"/>
    <col min="1822" max="1822" width="14.28515625" style="56" bestFit="1" customWidth="1"/>
    <col min="1823" max="1824" width="6.5703125" style="56" bestFit="1" customWidth="1"/>
    <col min="1825" max="1825" width="5.140625" style="56" bestFit="1" customWidth="1"/>
    <col min="1826" max="1826" width="7.5703125" style="56" bestFit="1" customWidth="1"/>
    <col min="1827" max="1827" width="9" style="56" bestFit="1" customWidth="1"/>
    <col min="1828" max="1828" width="8" style="56" bestFit="1" customWidth="1"/>
    <col min="1829" max="1829" width="8.28515625" style="56" bestFit="1" customWidth="1"/>
    <col min="1830" max="1830" width="10.7109375" style="56" bestFit="1" customWidth="1"/>
    <col min="1831" max="1831" width="7.5703125" style="56" bestFit="1" customWidth="1"/>
    <col min="1832" max="1832" width="9" style="56" bestFit="1" customWidth="1"/>
    <col min="1833" max="1833" width="7.7109375" style="56" bestFit="1" customWidth="1"/>
    <col min="1834" max="1834" width="7.5703125" style="56" bestFit="1" customWidth="1"/>
    <col min="1835" max="1835" width="9.140625" style="56"/>
    <col min="1836" max="1836" width="7.5703125" style="56" bestFit="1" customWidth="1"/>
    <col min="1837" max="1838" width="8" style="56" bestFit="1" customWidth="1"/>
    <col min="1839" max="2077" width="9.140625" style="56"/>
    <col min="2078" max="2078" width="14.28515625" style="56" bestFit="1" customWidth="1"/>
    <col min="2079" max="2080" width="6.5703125" style="56" bestFit="1" customWidth="1"/>
    <col min="2081" max="2081" width="5.140625" style="56" bestFit="1" customWidth="1"/>
    <col min="2082" max="2082" width="7.5703125" style="56" bestFit="1" customWidth="1"/>
    <col min="2083" max="2083" width="9" style="56" bestFit="1" customWidth="1"/>
    <col min="2084" max="2084" width="8" style="56" bestFit="1" customWidth="1"/>
    <col min="2085" max="2085" width="8.28515625" style="56" bestFit="1" customWidth="1"/>
    <col min="2086" max="2086" width="10.7109375" style="56" bestFit="1" customWidth="1"/>
    <col min="2087" max="2087" width="7.5703125" style="56" bestFit="1" customWidth="1"/>
    <col min="2088" max="2088" width="9" style="56" bestFit="1" customWidth="1"/>
    <col min="2089" max="2089" width="7.7109375" style="56" bestFit="1" customWidth="1"/>
    <col min="2090" max="2090" width="7.5703125" style="56" bestFit="1" customWidth="1"/>
    <col min="2091" max="2091" width="9.140625" style="56"/>
    <col min="2092" max="2092" width="7.5703125" style="56" bestFit="1" customWidth="1"/>
    <col min="2093" max="2094" width="8" style="56" bestFit="1" customWidth="1"/>
    <col min="2095" max="2333" width="9.140625" style="56"/>
    <col min="2334" max="2334" width="14.28515625" style="56" bestFit="1" customWidth="1"/>
    <col min="2335" max="2336" width="6.5703125" style="56" bestFit="1" customWidth="1"/>
    <col min="2337" max="2337" width="5.140625" style="56" bestFit="1" customWidth="1"/>
    <col min="2338" max="2338" width="7.5703125" style="56" bestFit="1" customWidth="1"/>
    <col min="2339" max="2339" width="9" style="56" bestFit="1" customWidth="1"/>
    <col min="2340" max="2340" width="8" style="56" bestFit="1" customWidth="1"/>
    <col min="2341" max="2341" width="8.28515625" style="56" bestFit="1" customWidth="1"/>
    <col min="2342" max="2342" width="10.7109375" style="56" bestFit="1" customWidth="1"/>
    <col min="2343" max="2343" width="7.5703125" style="56" bestFit="1" customWidth="1"/>
    <col min="2344" max="2344" width="9" style="56" bestFit="1" customWidth="1"/>
    <col min="2345" max="2345" width="7.7109375" style="56" bestFit="1" customWidth="1"/>
    <col min="2346" max="2346" width="7.5703125" style="56" bestFit="1" customWidth="1"/>
    <col min="2347" max="2347" width="9.140625" style="56"/>
    <col min="2348" max="2348" width="7.5703125" style="56" bestFit="1" customWidth="1"/>
    <col min="2349" max="2350" width="8" style="56" bestFit="1" customWidth="1"/>
    <col min="2351" max="2589" width="9.140625" style="56"/>
    <col min="2590" max="2590" width="14.28515625" style="56" bestFit="1" customWidth="1"/>
    <col min="2591" max="2592" width="6.5703125" style="56" bestFit="1" customWidth="1"/>
    <col min="2593" max="2593" width="5.140625" style="56" bestFit="1" customWidth="1"/>
    <col min="2594" max="2594" width="7.5703125" style="56" bestFit="1" customWidth="1"/>
    <col min="2595" max="2595" width="9" style="56" bestFit="1" customWidth="1"/>
    <col min="2596" max="2596" width="8" style="56" bestFit="1" customWidth="1"/>
    <col min="2597" max="2597" width="8.28515625" style="56" bestFit="1" customWidth="1"/>
    <col min="2598" max="2598" width="10.7109375" style="56" bestFit="1" customWidth="1"/>
    <col min="2599" max="2599" width="7.5703125" style="56" bestFit="1" customWidth="1"/>
    <col min="2600" max="2600" width="9" style="56" bestFit="1" customWidth="1"/>
    <col min="2601" max="2601" width="7.7109375" style="56" bestFit="1" customWidth="1"/>
    <col min="2602" max="2602" width="7.5703125" style="56" bestFit="1" customWidth="1"/>
    <col min="2603" max="2603" width="9.140625" style="56"/>
    <col min="2604" max="2604" width="7.5703125" style="56" bestFit="1" customWidth="1"/>
    <col min="2605" max="2606" width="8" style="56" bestFit="1" customWidth="1"/>
    <col min="2607" max="2845" width="9.140625" style="56"/>
    <col min="2846" max="2846" width="14.28515625" style="56" bestFit="1" customWidth="1"/>
    <col min="2847" max="2848" width="6.5703125" style="56" bestFit="1" customWidth="1"/>
    <col min="2849" max="2849" width="5.140625" style="56" bestFit="1" customWidth="1"/>
    <col min="2850" max="2850" width="7.5703125" style="56" bestFit="1" customWidth="1"/>
    <col min="2851" max="2851" width="9" style="56" bestFit="1" customWidth="1"/>
    <col min="2852" max="2852" width="8" style="56" bestFit="1" customWidth="1"/>
    <col min="2853" max="2853" width="8.28515625" style="56" bestFit="1" customWidth="1"/>
    <col min="2854" max="2854" width="10.7109375" style="56" bestFit="1" customWidth="1"/>
    <col min="2855" max="2855" width="7.5703125" style="56" bestFit="1" customWidth="1"/>
    <col min="2856" max="2856" width="9" style="56" bestFit="1" customWidth="1"/>
    <col min="2857" max="2857" width="7.7109375" style="56" bestFit="1" customWidth="1"/>
    <col min="2858" max="2858" width="7.5703125" style="56" bestFit="1" customWidth="1"/>
    <col min="2859" max="2859" width="9.140625" style="56"/>
    <col min="2860" max="2860" width="7.5703125" style="56" bestFit="1" customWidth="1"/>
    <col min="2861" max="2862" width="8" style="56" bestFit="1" customWidth="1"/>
    <col min="2863" max="3101" width="9.140625" style="56"/>
    <col min="3102" max="3102" width="14.28515625" style="56" bestFit="1" customWidth="1"/>
    <col min="3103" max="3104" width="6.5703125" style="56" bestFit="1" customWidth="1"/>
    <col min="3105" max="3105" width="5.140625" style="56" bestFit="1" customWidth="1"/>
    <col min="3106" max="3106" width="7.5703125" style="56" bestFit="1" customWidth="1"/>
    <col min="3107" max="3107" width="9" style="56" bestFit="1" customWidth="1"/>
    <col min="3108" max="3108" width="8" style="56" bestFit="1" customWidth="1"/>
    <col min="3109" max="3109" width="8.28515625" style="56" bestFit="1" customWidth="1"/>
    <col min="3110" max="3110" width="10.7109375" style="56" bestFit="1" customWidth="1"/>
    <col min="3111" max="3111" width="7.5703125" style="56" bestFit="1" customWidth="1"/>
    <col min="3112" max="3112" width="9" style="56" bestFit="1" customWidth="1"/>
    <col min="3113" max="3113" width="7.7109375" style="56" bestFit="1" customWidth="1"/>
    <col min="3114" max="3114" width="7.5703125" style="56" bestFit="1" customWidth="1"/>
    <col min="3115" max="3115" width="9.140625" style="56"/>
    <col min="3116" max="3116" width="7.5703125" style="56" bestFit="1" customWidth="1"/>
    <col min="3117" max="3118" width="8" style="56" bestFit="1" customWidth="1"/>
    <col min="3119" max="3357" width="9.140625" style="56"/>
    <col min="3358" max="3358" width="14.28515625" style="56" bestFit="1" customWidth="1"/>
    <col min="3359" max="3360" width="6.5703125" style="56" bestFit="1" customWidth="1"/>
    <col min="3361" max="3361" width="5.140625" style="56" bestFit="1" customWidth="1"/>
    <col min="3362" max="3362" width="7.5703125" style="56" bestFit="1" customWidth="1"/>
    <col min="3363" max="3363" width="9" style="56" bestFit="1" customWidth="1"/>
    <col min="3364" max="3364" width="8" style="56" bestFit="1" customWidth="1"/>
    <col min="3365" max="3365" width="8.28515625" style="56" bestFit="1" customWidth="1"/>
    <col min="3366" max="3366" width="10.7109375" style="56" bestFit="1" customWidth="1"/>
    <col min="3367" max="3367" width="7.5703125" style="56" bestFit="1" customWidth="1"/>
    <col min="3368" max="3368" width="9" style="56" bestFit="1" customWidth="1"/>
    <col min="3369" max="3369" width="7.7109375" style="56" bestFit="1" customWidth="1"/>
    <col min="3370" max="3370" width="7.5703125" style="56" bestFit="1" customWidth="1"/>
    <col min="3371" max="3371" width="9.140625" style="56"/>
    <col min="3372" max="3372" width="7.5703125" style="56" bestFit="1" customWidth="1"/>
    <col min="3373" max="3374" width="8" style="56" bestFit="1" customWidth="1"/>
    <col min="3375" max="3613" width="9.140625" style="56"/>
    <col min="3614" max="3614" width="14.28515625" style="56" bestFit="1" customWidth="1"/>
    <col min="3615" max="3616" width="6.5703125" style="56" bestFit="1" customWidth="1"/>
    <col min="3617" max="3617" width="5.140625" style="56" bestFit="1" customWidth="1"/>
    <col min="3618" max="3618" width="7.5703125" style="56" bestFit="1" customWidth="1"/>
    <col min="3619" max="3619" width="9" style="56" bestFit="1" customWidth="1"/>
    <col min="3620" max="3620" width="8" style="56" bestFit="1" customWidth="1"/>
    <col min="3621" max="3621" width="8.28515625" style="56" bestFit="1" customWidth="1"/>
    <col min="3622" max="3622" width="10.7109375" style="56" bestFit="1" customWidth="1"/>
    <col min="3623" max="3623" width="7.5703125" style="56" bestFit="1" customWidth="1"/>
    <col min="3624" max="3624" width="9" style="56" bestFit="1" customWidth="1"/>
    <col min="3625" max="3625" width="7.7109375" style="56" bestFit="1" customWidth="1"/>
    <col min="3626" max="3626" width="7.5703125" style="56" bestFit="1" customWidth="1"/>
    <col min="3627" max="3627" width="9.140625" style="56"/>
    <col min="3628" max="3628" width="7.5703125" style="56" bestFit="1" customWidth="1"/>
    <col min="3629" max="3630" width="8" style="56" bestFit="1" customWidth="1"/>
    <col min="3631" max="3869" width="9.140625" style="56"/>
    <col min="3870" max="3870" width="14.28515625" style="56" bestFit="1" customWidth="1"/>
    <col min="3871" max="3872" width="6.5703125" style="56" bestFit="1" customWidth="1"/>
    <col min="3873" max="3873" width="5.140625" style="56" bestFit="1" customWidth="1"/>
    <col min="3874" max="3874" width="7.5703125" style="56" bestFit="1" customWidth="1"/>
    <col min="3875" max="3875" width="9" style="56" bestFit="1" customWidth="1"/>
    <col min="3876" max="3876" width="8" style="56" bestFit="1" customWidth="1"/>
    <col min="3877" max="3877" width="8.28515625" style="56" bestFit="1" customWidth="1"/>
    <col min="3878" max="3878" width="10.7109375" style="56" bestFit="1" customWidth="1"/>
    <col min="3879" max="3879" width="7.5703125" style="56" bestFit="1" customWidth="1"/>
    <col min="3880" max="3880" width="9" style="56" bestFit="1" customWidth="1"/>
    <col min="3881" max="3881" width="7.7109375" style="56" bestFit="1" customWidth="1"/>
    <col min="3882" max="3882" width="7.5703125" style="56" bestFit="1" customWidth="1"/>
    <col min="3883" max="3883" width="9.140625" style="56"/>
    <col min="3884" max="3884" width="7.5703125" style="56" bestFit="1" customWidth="1"/>
    <col min="3885" max="3886" width="8" style="56" bestFit="1" customWidth="1"/>
    <col min="3887" max="4125" width="9.140625" style="56"/>
    <col min="4126" max="4126" width="14.28515625" style="56" bestFit="1" customWidth="1"/>
    <col min="4127" max="4128" width="6.5703125" style="56" bestFit="1" customWidth="1"/>
    <col min="4129" max="4129" width="5.140625" style="56" bestFit="1" customWidth="1"/>
    <col min="4130" max="4130" width="7.5703125" style="56" bestFit="1" customWidth="1"/>
    <col min="4131" max="4131" width="9" style="56" bestFit="1" customWidth="1"/>
    <col min="4132" max="4132" width="8" style="56" bestFit="1" customWidth="1"/>
    <col min="4133" max="4133" width="8.28515625" style="56" bestFit="1" customWidth="1"/>
    <col min="4134" max="4134" width="10.7109375" style="56" bestFit="1" customWidth="1"/>
    <col min="4135" max="4135" width="7.5703125" style="56" bestFit="1" customWidth="1"/>
    <col min="4136" max="4136" width="9" style="56" bestFit="1" customWidth="1"/>
    <col min="4137" max="4137" width="7.7109375" style="56" bestFit="1" customWidth="1"/>
    <col min="4138" max="4138" width="7.5703125" style="56" bestFit="1" customWidth="1"/>
    <col min="4139" max="4139" width="9.140625" style="56"/>
    <col min="4140" max="4140" width="7.5703125" style="56" bestFit="1" customWidth="1"/>
    <col min="4141" max="4142" width="8" style="56" bestFit="1" customWidth="1"/>
    <col min="4143" max="4381" width="9.140625" style="56"/>
    <col min="4382" max="4382" width="14.28515625" style="56" bestFit="1" customWidth="1"/>
    <col min="4383" max="4384" width="6.5703125" style="56" bestFit="1" customWidth="1"/>
    <col min="4385" max="4385" width="5.140625" style="56" bestFit="1" customWidth="1"/>
    <col min="4386" max="4386" width="7.5703125" style="56" bestFit="1" customWidth="1"/>
    <col min="4387" max="4387" width="9" style="56" bestFit="1" customWidth="1"/>
    <col min="4388" max="4388" width="8" style="56" bestFit="1" customWidth="1"/>
    <col min="4389" max="4389" width="8.28515625" style="56" bestFit="1" customWidth="1"/>
    <col min="4390" max="4390" width="10.7109375" style="56" bestFit="1" customWidth="1"/>
    <col min="4391" max="4391" width="7.5703125" style="56" bestFit="1" customWidth="1"/>
    <col min="4392" max="4392" width="9" style="56" bestFit="1" customWidth="1"/>
    <col min="4393" max="4393" width="7.7109375" style="56" bestFit="1" customWidth="1"/>
    <col min="4394" max="4394" width="7.5703125" style="56" bestFit="1" customWidth="1"/>
    <col min="4395" max="4395" width="9.140625" style="56"/>
    <col min="4396" max="4396" width="7.5703125" style="56" bestFit="1" customWidth="1"/>
    <col min="4397" max="4398" width="8" style="56" bestFit="1" customWidth="1"/>
    <col min="4399" max="4637" width="9.140625" style="56"/>
    <col min="4638" max="4638" width="14.28515625" style="56" bestFit="1" customWidth="1"/>
    <col min="4639" max="4640" width="6.5703125" style="56" bestFit="1" customWidth="1"/>
    <col min="4641" max="4641" width="5.140625" style="56" bestFit="1" customWidth="1"/>
    <col min="4642" max="4642" width="7.5703125" style="56" bestFit="1" customWidth="1"/>
    <col min="4643" max="4643" width="9" style="56" bestFit="1" customWidth="1"/>
    <col min="4644" max="4644" width="8" style="56" bestFit="1" customWidth="1"/>
    <col min="4645" max="4645" width="8.28515625" style="56" bestFit="1" customWidth="1"/>
    <col min="4646" max="4646" width="10.7109375" style="56" bestFit="1" customWidth="1"/>
    <col min="4647" max="4647" width="7.5703125" style="56" bestFit="1" customWidth="1"/>
    <col min="4648" max="4648" width="9" style="56" bestFit="1" customWidth="1"/>
    <col min="4649" max="4649" width="7.7109375" style="56" bestFit="1" customWidth="1"/>
    <col min="4650" max="4650" width="7.5703125" style="56" bestFit="1" customWidth="1"/>
    <col min="4651" max="4651" width="9.140625" style="56"/>
    <col min="4652" max="4652" width="7.5703125" style="56" bestFit="1" customWidth="1"/>
    <col min="4653" max="4654" width="8" style="56" bestFit="1" customWidth="1"/>
    <col min="4655" max="4893" width="9.140625" style="56"/>
    <col min="4894" max="4894" width="14.28515625" style="56" bestFit="1" customWidth="1"/>
    <col min="4895" max="4896" width="6.5703125" style="56" bestFit="1" customWidth="1"/>
    <col min="4897" max="4897" width="5.140625" style="56" bestFit="1" customWidth="1"/>
    <col min="4898" max="4898" width="7.5703125" style="56" bestFit="1" customWidth="1"/>
    <col min="4899" max="4899" width="9" style="56" bestFit="1" customWidth="1"/>
    <col min="4900" max="4900" width="8" style="56" bestFit="1" customWidth="1"/>
    <col min="4901" max="4901" width="8.28515625" style="56" bestFit="1" customWidth="1"/>
    <col min="4902" max="4902" width="10.7109375" style="56" bestFit="1" customWidth="1"/>
    <col min="4903" max="4903" width="7.5703125" style="56" bestFit="1" customWidth="1"/>
    <col min="4904" max="4904" width="9" style="56" bestFit="1" customWidth="1"/>
    <col min="4905" max="4905" width="7.7109375" style="56" bestFit="1" customWidth="1"/>
    <col min="4906" max="4906" width="7.5703125" style="56" bestFit="1" customWidth="1"/>
    <col min="4907" max="4907" width="9.140625" style="56"/>
    <col min="4908" max="4908" width="7.5703125" style="56" bestFit="1" customWidth="1"/>
    <col min="4909" max="4910" width="8" style="56" bestFit="1" customWidth="1"/>
    <col min="4911" max="5149" width="9.140625" style="56"/>
    <col min="5150" max="5150" width="14.28515625" style="56" bestFit="1" customWidth="1"/>
    <col min="5151" max="5152" width="6.5703125" style="56" bestFit="1" customWidth="1"/>
    <col min="5153" max="5153" width="5.140625" style="56" bestFit="1" customWidth="1"/>
    <col min="5154" max="5154" width="7.5703125" style="56" bestFit="1" customWidth="1"/>
    <col min="5155" max="5155" width="9" style="56" bestFit="1" customWidth="1"/>
    <col min="5156" max="5156" width="8" style="56" bestFit="1" customWidth="1"/>
    <col min="5157" max="5157" width="8.28515625" style="56" bestFit="1" customWidth="1"/>
    <col min="5158" max="5158" width="10.7109375" style="56" bestFit="1" customWidth="1"/>
    <col min="5159" max="5159" width="7.5703125" style="56" bestFit="1" customWidth="1"/>
    <col min="5160" max="5160" width="9" style="56" bestFit="1" customWidth="1"/>
    <col min="5161" max="5161" width="7.7109375" style="56" bestFit="1" customWidth="1"/>
    <col min="5162" max="5162" width="7.5703125" style="56" bestFit="1" customWidth="1"/>
    <col min="5163" max="5163" width="9.140625" style="56"/>
    <col min="5164" max="5164" width="7.5703125" style="56" bestFit="1" customWidth="1"/>
    <col min="5165" max="5166" width="8" style="56" bestFit="1" customWidth="1"/>
    <col min="5167" max="5405" width="9.140625" style="56"/>
    <col min="5406" max="5406" width="14.28515625" style="56" bestFit="1" customWidth="1"/>
    <col min="5407" max="5408" width="6.5703125" style="56" bestFit="1" customWidth="1"/>
    <col min="5409" max="5409" width="5.140625" style="56" bestFit="1" customWidth="1"/>
    <col min="5410" max="5410" width="7.5703125" style="56" bestFit="1" customWidth="1"/>
    <col min="5411" max="5411" width="9" style="56" bestFit="1" customWidth="1"/>
    <col min="5412" max="5412" width="8" style="56" bestFit="1" customWidth="1"/>
    <col min="5413" max="5413" width="8.28515625" style="56" bestFit="1" customWidth="1"/>
    <col min="5414" max="5414" width="10.7109375" style="56" bestFit="1" customWidth="1"/>
    <col min="5415" max="5415" width="7.5703125" style="56" bestFit="1" customWidth="1"/>
    <col min="5416" max="5416" width="9" style="56" bestFit="1" customWidth="1"/>
    <col min="5417" max="5417" width="7.7109375" style="56" bestFit="1" customWidth="1"/>
    <col min="5418" max="5418" width="7.5703125" style="56" bestFit="1" customWidth="1"/>
    <col min="5419" max="5419" width="9.140625" style="56"/>
    <col min="5420" max="5420" width="7.5703125" style="56" bestFit="1" customWidth="1"/>
    <col min="5421" max="5422" width="8" style="56" bestFit="1" customWidth="1"/>
    <col min="5423" max="5661" width="9.140625" style="56"/>
    <col min="5662" max="5662" width="14.28515625" style="56" bestFit="1" customWidth="1"/>
    <col min="5663" max="5664" width="6.5703125" style="56" bestFit="1" customWidth="1"/>
    <col min="5665" max="5665" width="5.140625" style="56" bestFit="1" customWidth="1"/>
    <col min="5666" max="5666" width="7.5703125" style="56" bestFit="1" customWidth="1"/>
    <col min="5667" max="5667" width="9" style="56" bestFit="1" customWidth="1"/>
    <col min="5668" max="5668" width="8" style="56" bestFit="1" customWidth="1"/>
    <col min="5669" max="5669" width="8.28515625" style="56" bestFit="1" customWidth="1"/>
    <col min="5670" max="5670" width="10.7109375" style="56" bestFit="1" customWidth="1"/>
    <col min="5671" max="5671" width="7.5703125" style="56" bestFit="1" customWidth="1"/>
    <col min="5672" max="5672" width="9" style="56" bestFit="1" customWidth="1"/>
    <col min="5673" max="5673" width="7.7109375" style="56" bestFit="1" customWidth="1"/>
    <col min="5674" max="5674" width="7.5703125" style="56" bestFit="1" customWidth="1"/>
    <col min="5675" max="5675" width="9.140625" style="56"/>
    <col min="5676" max="5676" width="7.5703125" style="56" bestFit="1" customWidth="1"/>
    <col min="5677" max="5678" width="8" style="56" bestFit="1" customWidth="1"/>
    <col min="5679" max="5917" width="9.140625" style="56"/>
    <col min="5918" max="5918" width="14.28515625" style="56" bestFit="1" customWidth="1"/>
    <col min="5919" max="5920" width="6.5703125" style="56" bestFit="1" customWidth="1"/>
    <col min="5921" max="5921" width="5.140625" style="56" bestFit="1" customWidth="1"/>
    <col min="5922" max="5922" width="7.5703125" style="56" bestFit="1" customWidth="1"/>
    <col min="5923" max="5923" width="9" style="56" bestFit="1" customWidth="1"/>
    <col min="5924" max="5924" width="8" style="56" bestFit="1" customWidth="1"/>
    <col min="5925" max="5925" width="8.28515625" style="56" bestFit="1" customWidth="1"/>
    <col min="5926" max="5926" width="10.7109375" style="56" bestFit="1" customWidth="1"/>
    <col min="5927" max="5927" width="7.5703125" style="56" bestFit="1" customWidth="1"/>
    <col min="5928" max="5928" width="9" style="56" bestFit="1" customWidth="1"/>
    <col min="5929" max="5929" width="7.7109375" style="56" bestFit="1" customWidth="1"/>
    <col min="5930" max="5930" width="7.5703125" style="56" bestFit="1" customWidth="1"/>
    <col min="5931" max="5931" width="9.140625" style="56"/>
    <col min="5932" max="5932" width="7.5703125" style="56" bestFit="1" customWidth="1"/>
    <col min="5933" max="5934" width="8" style="56" bestFit="1" customWidth="1"/>
    <col min="5935" max="6173" width="9.140625" style="56"/>
    <col min="6174" max="6174" width="14.28515625" style="56" bestFit="1" customWidth="1"/>
    <col min="6175" max="6176" width="6.5703125" style="56" bestFit="1" customWidth="1"/>
    <col min="6177" max="6177" width="5.140625" style="56" bestFit="1" customWidth="1"/>
    <col min="6178" max="6178" width="7.5703125" style="56" bestFit="1" customWidth="1"/>
    <col min="6179" max="6179" width="9" style="56" bestFit="1" customWidth="1"/>
    <col min="6180" max="6180" width="8" style="56" bestFit="1" customWidth="1"/>
    <col min="6181" max="6181" width="8.28515625" style="56" bestFit="1" customWidth="1"/>
    <col min="6182" max="6182" width="10.7109375" style="56" bestFit="1" customWidth="1"/>
    <col min="6183" max="6183" width="7.5703125" style="56" bestFit="1" customWidth="1"/>
    <col min="6184" max="6184" width="9" style="56" bestFit="1" customWidth="1"/>
    <col min="6185" max="6185" width="7.7109375" style="56" bestFit="1" customWidth="1"/>
    <col min="6186" max="6186" width="7.5703125" style="56" bestFit="1" customWidth="1"/>
    <col min="6187" max="6187" width="9.140625" style="56"/>
    <col min="6188" max="6188" width="7.5703125" style="56" bestFit="1" customWidth="1"/>
    <col min="6189" max="6190" width="8" style="56" bestFit="1" customWidth="1"/>
    <col min="6191" max="6429" width="9.140625" style="56"/>
    <col min="6430" max="6430" width="14.28515625" style="56" bestFit="1" customWidth="1"/>
    <col min="6431" max="6432" width="6.5703125" style="56" bestFit="1" customWidth="1"/>
    <col min="6433" max="6433" width="5.140625" style="56" bestFit="1" customWidth="1"/>
    <col min="6434" max="6434" width="7.5703125" style="56" bestFit="1" customWidth="1"/>
    <col min="6435" max="6435" width="9" style="56" bestFit="1" customWidth="1"/>
    <col min="6436" max="6436" width="8" style="56" bestFit="1" customWidth="1"/>
    <col min="6437" max="6437" width="8.28515625" style="56" bestFit="1" customWidth="1"/>
    <col min="6438" max="6438" width="10.7109375" style="56" bestFit="1" customWidth="1"/>
    <col min="6439" max="6439" width="7.5703125" style="56" bestFit="1" customWidth="1"/>
    <col min="6440" max="6440" width="9" style="56" bestFit="1" customWidth="1"/>
    <col min="6441" max="6441" width="7.7109375" style="56" bestFit="1" customWidth="1"/>
    <col min="6442" max="6442" width="7.5703125" style="56" bestFit="1" customWidth="1"/>
    <col min="6443" max="6443" width="9.140625" style="56"/>
    <col min="6444" max="6444" width="7.5703125" style="56" bestFit="1" customWidth="1"/>
    <col min="6445" max="6446" width="8" style="56" bestFit="1" customWidth="1"/>
    <col min="6447" max="6685" width="9.140625" style="56"/>
    <col min="6686" max="6686" width="14.28515625" style="56" bestFit="1" customWidth="1"/>
    <col min="6687" max="6688" width="6.5703125" style="56" bestFit="1" customWidth="1"/>
    <col min="6689" max="6689" width="5.140625" style="56" bestFit="1" customWidth="1"/>
    <col min="6690" max="6690" width="7.5703125" style="56" bestFit="1" customWidth="1"/>
    <col min="6691" max="6691" width="9" style="56" bestFit="1" customWidth="1"/>
    <col min="6692" max="6692" width="8" style="56" bestFit="1" customWidth="1"/>
    <col min="6693" max="6693" width="8.28515625" style="56" bestFit="1" customWidth="1"/>
    <col min="6694" max="6694" width="10.7109375" style="56" bestFit="1" customWidth="1"/>
    <col min="6695" max="6695" width="7.5703125" style="56" bestFit="1" customWidth="1"/>
    <col min="6696" max="6696" width="9" style="56" bestFit="1" customWidth="1"/>
    <col min="6697" max="6697" width="7.7109375" style="56" bestFit="1" customWidth="1"/>
    <col min="6698" max="6698" width="7.5703125" style="56" bestFit="1" customWidth="1"/>
    <col min="6699" max="6699" width="9.140625" style="56"/>
    <col min="6700" max="6700" width="7.5703125" style="56" bestFit="1" customWidth="1"/>
    <col min="6701" max="6702" width="8" style="56" bestFit="1" customWidth="1"/>
    <col min="6703" max="6941" width="9.140625" style="56"/>
    <col min="6942" max="6942" width="14.28515625" style="56" bestFit="1" customWidth="1"/>
    <col min="6943" max="6944" width="6.5703125" style="56" bestFit="1" customWidth="1"/>
    <col min="6945" max="6945" width="5.140625" style="56" bestFit="1" customWidth="1"/>
    <col min="6946" max="6946" width="7.5703125" style="56" bestFit="1" customWidth="1"/>
    <col min="6947" max="6947" width="9" style="56" bestFit="1" customWidth="1"/>
    <col min="6948" max="6948" width="8" style="56" bestFit="1" customWidth="1"/>
    <col min="6949" max="6949" width="8.28515625" style="56" bestFit="1" customWidth="1"/>
    <col min="6950" max="6950" width="10.7109375" style="56" bestFit="1" customWidth="1"/>
    <col min="6951" max="6951" width="7.5703125" style="56" bestFit="1" customWidth="1"/>
    <col min="6952" max="6952" width="9" style="56" bestFit="1" customWidth="1"/>
    <col min="6953" max="6953" width="7.7109375" style="56" bestFit="1" customWidth="1"/>
    <col min="6954" max="6954" width="7.5703125" style="56" bestFit="1" customWidth="1"/>
    <col min="6955" max="6955" width="9.140625" style="56"/>
    <col min="6956" max="6956" width="7.5703125" style="56" bestFit="1" customWidth="1"/>
    <col min="6957" max="6958" width="8" style="56" bestFit="1" customWidth="1"/>
    <col min="6959" max="7197" width="9.140625" style="56"/>
    <col min="7198" max="7198" width="14.28515625" style="56" bestFit="1" customWidth="1"/>
    <col min="7199" max="7200" width="6.5703125" style="56" bestFit="1" customWidth="1"/>
    <col min="7201" max="7201" width="5.140625" style="56" bestFit="1" customWidth="1"/>
    <col min="7202" max="7202" width="7.5703125" style="56" bestFit="1" customWidth="1"/>
    <col min="7203" max="7203" width="9" style="56" bestFit="1" customWidth="1"/>
    <col min="7204" max="7204" width="8" style="56" bestFit="1" customWidth="1"/>
    <col min="7205" max="7205" width="8.28515625" style="56" bestFit="1" customWidth="1"/>
    <col min="7206" max="7206" width="10.7109375" style="56" bestFit="1" customWidth="1"/>
    <col min="7207" max="7207" width="7.5703125" style="56" bestFit="1" customWidth="1"/>
    <col min="7208" max="7208" width="9" style="56" bestFit="1" customWidth="1"/>
    <col min="7209" max="7209" width="7.7109375" style="56" bestFit="1" customWidth="1"/>
    <col min="7210" max="7210" width="7.5703125" style="56" bestFit="1" customWidth="1"/>
    <col min="7211" max="7211" width="9.140625" style="56"/>
    <col min="7212" max="7212" width="7.5703125" style="56" bestFit="1" customWidth="1"/>
    <col min="7213" max="7214" width="8" style="56" bestFit="1" customWidth="1"/>
    <col min="7215" max="7453" width="9.140625" style="56"/>
    <col min="7454" max="7454" width="14.28515625" style="56" bestFit="1" customWidth="1"/>
    <col min="7455" max="7456" width="6.5703125" style="56" bestFit="1" customWidth="1"/>
    <col min="7457" max="7457" width="5.140625" style="56" bestFit="1" customWidth="1"/>
    <col min="7458" max="7458" width="7.5703125" style="56" bestFit="1" customWidth="1"/>
    <col min="7459" max="7459" width="9" style="56" bestFit="1" customWidth="1"/>
    <col min="7460" max="7460" width="8" style="56" bestFit="1" customWidth="1"/>
    <col min="7461" max="7461" width="8.28515625" style="56" bestFit="1" customWidth="1"/>
    <col min="7462" max="7462" width="10.7109375" style="56" bestFit="1" customWidth="1"/>
    <col min="7463" max="7463" width="7.5703125" style="56" bestFit="1" customWidth="1"/>
    <col min="7464" max="7464" width="9" style="56" bestFit="1" customWidth="1"/>
    <col min="7465" max="7465" width="7.7109375" style="56" bestFit="1" customWidth="1"/>
    <col min="7466" max="7466" width="7.5703125" style="56" bestFit="1" customWidth="1"/>
    <col min="7467" max="7467" width="9.140625" style="56"/>
    <col min="7468" max="7468" width="7.5703125" style="56" bestFit="1" customWidth="1"/>
    <col min="7469" max="7470" width="8" style="56" bestFit="1" customWidth="1"/>
    <col min="7471" max="7709" width="9.140625" style="56"/>
    <col min="7710" max="7710" width="14.28515625" style="56" bestFit="1" customWidth="1"/>
    <col min="7711" max="7712" width="6.5703125" style="56" bestFit="1" customWidth="1"/>
    <col min="7713" max="7713" width="5.140625" style="56" bestFit="1" customWidth="1"/>
    <col min="7714" max="7714" width="7.5703125" style="56" bestFit="1" customWidth="1"/>
    <col min="7715" max="7715" width="9" style="56" bestFit="1" customWidth="1"/>
    <col min="7716" max="7716" width="8" style="56" bestFit="1" customWidth="1"/>
    <col min="7717" max="7717" width="8.28515625" style="56" bestFit="1" customWidth="1"/>
    <col min="7718" max="7718" width="10.7109375" style="56" bestFit="1" customWidth="1"/>
    <col min="7719" max="7719" width="7.5703125" style="56" bestFit="1" customWidth="1"/>
    <col min="7720" max="7720" width="9" style="56" bestFit="1" customWidth="1"/>
    <col min="7721" max="7721" width="7.7109375" style="56" bestFit="1" customWidth="1"/>
    <col min="7722" max="7722" width="7.5703125" style="56" bestFit="1" customWidth="1"/>
    <col min="7723" max="7723" width="9.140625" style="56"/>
    <col min="7724" max="7724" width="7.5703125" style="56" bestFit="1" customWidth="1"/>
    <col min="7725" max="7726" width="8" style="56" bestFit="1" customWidth="1"/>
    <col min="7727" max="7965" width="9.140625" style="56"/>
    <col min="7966" max="7966" width="14.28515625" style="56" bestFit="1" customWidth="1"/>
    <col min="7967" max="7968" width="6.5703125" style="56" bestFit="1" customWidth="1"/>
    <col min="7969" max="7969" width="5.140625" style="56" bestFit="1" customWidth="1"/>
    <col min="7970" max="7970" width="7.5703125" style="56" bestFit="1" customWidth="1"/>
    <col min="7971" max="7971" width="9" style="56" bestFit="1" customWidth="1"/>
    <col min="7972" max="7972" width="8" style="56" bestFit="1" customWidth="1"/>
    <col min="7973" max="7973" width="8.28515625" style="56" bestFit="1" customWidth="1"/>
    <col min="7974" max="7974" width="10.7109375" style="56" bestFit="1" customWidth="1"/>
    <col min="7975" max="7975" width="7.5703125" style="56" bestFit="1" customWidth="1"/>
    <col min="7976" max="7976" width="9" style="56" bestFit="1" customWidth="1"/>
    <col min="7977" max="7977" width="7.7109375" style="56" bestFit="1" customWidth="1"/>
    <col min="7978" max="7978" width="7.5703125" style="56" bestFit="1" customWidth="1"/>
    <col min="7979" max="7979" width="9.140625" style="56"/>
    <col min="7980" max="7980" width="7.5703125" style="56" bestFit="1" customWidth="1"/>
    <col min="7981" max="7982" width="8" style="56" bestFit="1" customWidth="1"/>
    <col min="7983" max="8221" width="9.140625" style="56"/>
    <col min="8222" max="8222" width="14.28515625" style="56" bestFit="1" customWidth="1"/>
    <col min="8223" max="8224" width="6.5703125" style="56" bestFit="1" customWidth="1"/>
    <col min="8225" max="8225" width="5.140625" style="56" bestFit="1" customWidth="1"/>
    <col min="8226" max="8226" width="7.5703125" style="56" bestFit="1" customWidth="1"/>
    <col min="8227" max="8227" width="9" style="56" bestFit="1" customWidth="1"/>
    <col min="8228" max="8228" width="8" style="56" bestFit="1" customWidth="1"/>
    <col min="8229" max="8229" width="8.28515625" style="56" bestFit="1" customWidth="1"/>
    <col min="8230" max="8230" width="10.7109375" style="56" bestFit="1" customWidth="1"/>
    <col min="8231" max="8231" width="7.5703125" style="56" bestFit="1" customWidth="1"/>
    <col min="8232" max="8232" width="9" style="56" bestFit="1" customWidth="1"/>
    <col min="8233" max="8233" width="7.7109375" style="56" bestFit="1" customWidth="1"/>
    <col min="8234" max="8234" width="7.5703125" style="56" bestFit="1" customWidth="1"/>
    <col min="8235" max="8235" width="9.140625" style="56"/>
    <col min="8236" max="8236" width="7.5703125" style="56" bestFit="1" customWidth="1"/>
    <col min="8237" max="8238" width="8" style="56" bestFit="1" customWidth="1"/>
    <col min="8239" max="8477" width="9.140625" style="56"/>
    <col min="8478" max="8478" width="14.28515625" style="56" bestFit="1" customWidth="1"/>
    <col min="8479" max="8480" width="6.5703125" style="56" bestFit="1" customWidth="1"/>
    <col min="8481" max="8481" width="5.140625" style="56" bestFit="1" customWidth="1"/>
    <col min="8482" max="8482" width="7.5703125" style="56" bestFit="1" customWidth="1"/>
    <col min="8483" max="8483" width="9" style="56" bestFit="1" customWidth="1"/>
    <col min="8484" max="8484" width="8" style="56" bestFit="1" customWidth="1"/>
    <col min="8485" max="8485" width="8.28515625" style="56" bestFit="1" customWidth="1"/>
    <col min="8486" max="8486" width="10.7109375" style="56" bestFit="1" customWidth="1"/>
    <col min="8487" max="8487" width="7.5703125" style="56" bestFit="1" customWidth="1"/>
    <col min="8488" max="8488" width="9" style="56" bestFit="1" customWidth="1"/>
    <col min="8489" max="8489" width="7.7109375" style="56" bestFit="1" customWidth="1"/>
    <col min="8490" max="8490" width="7.5703125" style="56" bestFit="1" customWidth="1"/>
    <col min="8491" max="8491" width="9.140625" style="56"/>
    <col min="8492" max="8492" width="7.5703125" style="56" bestFit="1" customWidth="1"/>
    <col min="8493" max="8494" width="8" style="56" bestFit="1" customWidth="1"/>
    <col min="8495" max="8733" width="9.140625" style="56"/>
    <col min="8734" max="8734" width="14.28515625" style="56" bestFit="1" customWidth="1"/>
    <col min="8735" max="8736" width="6.5703125" style="56" bestFit="1" customWidth="1"/>
    <col min="8737" max="8737" width="5.140625" style="56" bestFit="1" customWidth="1"/>
    <col min="8738" max="8738" width="7.5703125" style="56" bestFit="1" customWidth="1"/>
    <col min="8739" max="8739" width="9" style="56" bestFit="1" customWidth="1"/>
    <col min="8740" max="8740" width="8" style="56" bestFit="1" customWidth="1"/>
    <col min="8741" max="8741" width="8.28515625" style="56" bestFit="1" customWidth="1"/>
    <col min="8742" max="8742" width="10.7109375" style="56" bestFit="1" customWidth="1"/>
    <col min="8743" max="8743" width="7.5703125" style="56" bestFit="1" customWidth="1"/>
    <col min="8744" max="8744" width="9" style="56" bestFit="1" customWidth="1"/>
    <col min="8745" max="8745" width="7.7109375" style="56" bestFit="1" customWidth="1"/>
    <col min="8746" max="8746" width="7.5703125" style="56" bestFit="1" customWidth="1"/>
    <col min="8747" max="8747" width="9.140625" style="56"/>
    <col min="8748" max="8748" width="7.5703125" style="56" bestFit="1" customWidth="1"/>
    <col min="8749" max="8750" width="8" style="56" bestFit="1" customWidth="1"/>
    <col min="8751" max="8989" width="9.140625" style="56"/>
    <col min="8990" max="8990" width="14.28515625" style="56" bestFit="1" customWidth="1"/>
    <col min="8991" max="8992" width="6.5703125" style="56" bestFit="1" customWidth="1"/>
    <col min="8993" max="8993" width="5.140625" style="56" bestFit="1" customWidth="1"/>
    <col min="8994" max="8994" width="7.5703125" style="56" bestFit="1" customWidth="1"/>
    <col min="8995" max="8995" width="9" style="56" bestFit="1" customWidth="1"/>
    <col min="8996" max="8996" width="8" style="56" bestFit="1" customWidth="1"/>
    <col min="8997" max="8997" width="8.28515625" style="56" bestFit="1" customWidth="1"/>
    <col min="8998" max="8998" width="10.7109375" style="56" bestFit="1" customWidth="1"/>
    <col min="8999" max="8999" width="7.5703125" style="56" bestFit="1" customWidth="1"/>
    <col min="9000" max="9000" width="9" style="56" bestFit="1" customWidth="1"/>
    <col min="9001" max="9001" width="7.7109375" style="56" bestFit="1" customWidth="1"/>
    <col min="9002" max="9002" width="7.5703125" style="56" bestFit="1" customWidth="1"/>
    <col min="9003" max="9003" width="9.140625" style="56"/>
    <col min="9004" max="9004" width="7.5703125" style="56" bestFit="1" customWidth="1"/>
    <col min="9005" max="9006" width="8" style="56" bestFit="1" customWidth="1"/>
    <col min="9007" max="9245" width="9.140625" style="56"/>
    <col min="9246" max="9246" width="14.28515625" style="56" bestFit="1" customWidth="1"/>
    <col min="9247" max="9248" width="6.5703125" style="56" bestFit="1" customWidth="1"/>
    <col min="9249" max="9249" width="5.140625" style="56" bestFit="1" customWidth="1"/>
    <col min="9250" max="9250" width="7.5703125" style="56" bestFit="1" customWidth="1"/>
    <col min="9251" max="9251" width="9" style="56" bestFit="1" customWidth="1"/>
    <col min="9252" max="9252" width="8" style="56" bestFit="1" customWidth="1"/>
    <col min="9253" max="9253" width="8.28515625" style="56" bestFit="1" customWidth="1"/>
    <col min="9254" max="9254" width="10.7109375" style="56" bestFit="1" customWidth="1"/>
    <col min="9255" max="9255" width="7.5703125" style="56" bestFit="1" customWidth="1"/>
    <col min="9256" max="9256" width="9" style="56" bestFit="1" customWidth="1"/>
    <col min="9257" max="9257" width="7.7109375" style="56" bestFit="1" customWidth="1"/>
    <col min="9258" max="9258" width="7.5703125" style="56" bestFit="1" customWidth="1"/>
    <col min="9259" max="9259" width="9.140625" style="56"/>
    <col min="9260" max="9260" width="7.5703125" style="56" bestFit="1" customWidth="1"/>
    <col min="9261" max="9262" width="8" style="56" bestFit="1" customWidth="1"/>
    <col min="9263" max="9501" width="9.140625" style="56"/>
    <col min="9502" max="9502" width="14.28515625" style="56" bestFit="1" customWidth="1"/>
    <col min="9503" max="9504" width="6.5703125" style="56" bestFit="1" customWidth="1"/>
    <col min="9505" max="9505" width="5.140625" style="56" bestFit="1" customWidth="1"/>
    <col min="9506" max="9506" width="7.5703125" style="56" bestFit="1" customWidth="1"/>
    <col min="9507" max="9507" width="9" style="56" bestFit="1" customWidth="1"/>
    <col min="9508" max="9508" width="8" style="56" bestFit="1" customWidth="1"/>
    <col min="9509" max="9509" width="8.28515625" style="56" bestFit="1" customWidth="1"/>
    <col min="9510" max="9510" width="10.7109375" style="56" bestFit="1" customWidth="1"/>
    <col min="9511" max="9511" width="7.5703125" style="56" bestFit="1" customWidth="1"/>
    <col min="9512" max="9512" width="9" style="56" bestFit="1" customWidth="1"/>
    <col min="9513" max="9513" width="7.7109375" style="56" bestFit="1" customWidth="1"/>
    <col min="9514" max="9514" width="7.5703125" style="56" bestFit="1" customWidth="1"/>
    <col min="9515" max="9515" width="9.140625" style="56"/>
    <col min="9516" max="9516" width="7.5703125" style="56" bestFit="1" customWidth="1"/>
    <col min="9517" max="9518" width="8" style="56" bestFit="1" customWidth="1"/>
    <col min="9519" max="9757" width="9.140625" style="56"/>
    <col min="9758" max="9758" width="14.28515625" style="56" bestFit="1" customWidth="1"/>
    <col min="9759" max="9760" width="6.5703125" style="56" bestFit="1" customWidth="1"/>
    <col min="9761" max="9761" width="5.140625" style="56" bestFit="1" customWidth="1"/>
    <col min="9762" max="9762" width="7.5703125" style="56" bestFit="1" customWidth="1"/>
    <col min="9763" max="9763" width="9" style="56" bestFit="1" customWidth="1"/>
    <col min="9764" max="9764" width="8" style="56" bestFit="1" customWidth="1"/>
    <col min="9765" max="9765" width="8.28515625" style="56" bestFit="1" customWidth="1"/>
    <col min="9766" max="9766" width="10.7109375" style="56" bestFit="1" customWidth="1"/>
    <col min="9767" max="9767" width="7.5703125" style="56" bestFit="1" customWidth="1"/>
    <col min="9768" max="9768" width="9" style="56" bestFit="1" customWidth="1"/>
    <col min="9769" max="9769" width="7.7109375" style="56" bestFit="1" customWidth="1"/>
    <col min="9770" max="9770" width="7.5703125" style="56" bestFit="1" customWidth="1"/>
    <col min="9771" max="9771" width="9.140625" style="56"/>
    <col min="9772" max="9772" width="7.5703125" style="56" bestFit="1" customWidth="1"/>
    <col min="9773" max="9774" width="8" style="56" bestFit="1" customWidth="1"/>
    <col min="9775" max="10013" width="9.140625" style="56"/>
    <col min="10014" max="10014" width="14.28515625" style="56" bestFit="1" customWidth="1"/>
    <col min="10015" max="10016" width="6.5703125" style="56" bestFit="1" customWidth="1"/>
    <col min="10017" max="10017" width="5.140625" style="56" bestFit="1" customWidth="1"/>
    <col min="10018" max="10018" width="7.5703125" style="56" bestFit="1" customWidth="1"/>
    <col min="10019" max="10019" width="9" style="56" bestFit="1" customWidth="1"/>
    <col min="10020" max="10020" width="8" style="56" bestFit="1" customWidth="1"/>
    <col min="10021" max="10021" width="8.28515625" style="56" bestFit="1" customWidth="1"/>
    <col min="10022" max="10022" width="10.7109375" style="56" bestFit="1" customWidth="1"/>
    <col min="10023" max="10023" width="7.5703125" style="56" bestFit="1" customWidth="1"/>
    <col min="10024" max="10024" width="9" style="56" bestFit="1" customWidth="1"/>
    <col min="10025" max="10025" width="7.7109375" style="56" bestFit="1" customWidth="1"/>
    <col min="10026" max="10026" width="7.5703125" style="56" bestFit="1" customWidth="1"/>
    <col min="10027" max="10027" width="9.140625" style="56"/>
    <col min="10028" max="10028" width="7.5703125" style="56" bestFit="1" customWidth="1"/>
    <col min="10029" max="10030" width="8" style="56" bestFit="1" customWidth="1"/>
    <col min="10031" max="10269" width="9.140625" style="56"/>
    <col min="10270" max="10270" width="14.28515625" style="56" bestFit="1" customWidth="1"/>
    <col min="10271" max="10272" width="6.5703125" style="56" bestFit="1" customWidth="1"/>
    <col min="10273" max="10273" width="5.140625" style="56" bestFit="1" customWidth="1"/>
    <col min="10274" max="10274" width="7.5703125" style="56" bestFit="1" customWidth="1"/>
    <col min="10275" max="10275" width="9" style="56" bestFit="1" customWidth="1"/>
    <col min="10276" max="10276" width="8" style="56" bestFit="1" customWidth="1"/>
    <col min="10277" max="10277" width="8.28515625" style="56" bestFit="1" customWidth="1"/>
    <col min="10278" max="10278" width="10.7109375" style="56" bestFit="1" customWidth="1"/>
    <col min="10279" max="10279" width="7.5703125" style="56" bestFit="1" customWidth="1"/>
    <col min="10280" max="10280" width="9" style="56" bestFit="1" customWidth="1"/>
    <col min="10281" max="10281" width="7.7109375" style="56" bestFit="1" customWidth="1"/>
    <col min="10282" max="10282" width="7.5703125" style="56" bestFit="1" customWidth="1"/>
    <col min="10283" max="10283" width="9.140625" style="56"/>
    <col min="10284" max="10284" width="7.5703125" style="56" bestFit="1" customWidth="1"/>
    <col min="10285" max="10286" width="8" style="56" bestFit="1" customWidth="1"/>
    <col min="10287" max="10525" width="9.140625" style="56"/>
    <col min="10526" max="10526" width="14.28515625" style="56" bestFit="1" customWidth="1"/>
    <col min="10527" max="10528" width="6.5703125" style="56" bestFit="1" customWidth="1"/>
    <col min="10529" max="10529" width="5.140625" style="56" bestFit="1" customWidth="1"/>
    <col min="10530" max="10530" width="7.5703125" style="56" bestFit="1" customWidth="1"/>
    <col min="10531" max="10531" width="9" style="56" bestFit="1" customWidth="1"/>
    <col min="10532" max="10532" width="8" style="56" bestFit="1" customWidth="1"/>
    <col min="10533" max="10533" width="8.28515625" style="56" bestFit="1" customWidth="1"/>
    <col min="10534" max="10534" width="10.7109375" style="56" bestFit="1" customWidth="1"/>
    <col min="10535" max="10535" width="7.5703125" style="56" bestFit="1" customWidth="1"/>
    <col min="10536" max="10536" width="9" style="56" bestFit="1" customWidth="1"/>
    <col min="10537" max="10537" width="7.7109375" style="56" bestFit="1" customWidth="1"/>
    <col min="10538" max="10538" width="7.5703125" style="56" bestFit="1" customWidth="1"/>
    <col min="10539" max="10539" width="9.140625" style="56"/>
    <col min="10540" max="10540" width="7.5703125" style="56" bestFit="1" customWidth="1"/>
    <col min="10541" max="10542" width="8" style="56" bestFit="1" customWidth="1"/>
    <col min="10543" max="10781" width="9.140625" style="56"/>
    <col min="10782" max="10782" width="14.28515625" style="56" bestFit="1" customWidth="1"/>
    <col min="10783" max="10784" width="6.5703125" style="56" bestFit="1" customWidth="1"/>
    <col min="10785" max="10785" width="5.140625" style="56" bestFit="1" customWidth="1"/>
    <col min="10786" max="10786" width="7.5703125" style="56" bestFit="1" customWidth="1"/>
    <col min="10787" max="10787" width="9" style="56" bestFit="1" customWidth="1"/>
    <col min="10788" max="10788" width="8" style="56" bestFit="1" customWidth="1"/>
    <col min="10789" max="10789" width="8.28515625" style="56" bestFit="1" customWidth="1"/>
    <col min="10790" max="10790" width="10.7109375" style="56" bestFit="1" customWidth="1"/>
    <col min="10791" max="10791" width="7.5703125" style="56" bestFit="1" customWidth="1"/>
    <col min="10792" max="10792" width="9" style="56" bestFit="1" customWidth="1"/>
    <col min="10793" max="10793" width="7.7109375" style="56" bestFit="1" customWidth="1"/>
    <col min="10794" max="10794" width="7.5703125" style="56" bestFit="1" customWidth="1"/>
    <col min="10795" max="10795" width="9.140625" style="56"/>
    <col min="10796" max="10796" width="7.5703125" style="56" bestFit="1" customWidth="1"/>
    <col min="10797" max="10798" width="8" style="56" bestFit="1" customWidth="1"/>
    <col min="10799" max="11037" width="9.140625" style="56"/>
    <col min="11038" max="11038" width="14.28515625" style="56" bestFit="1" customWidth="1"/>
    <col min="11039" max="11040" width="6.5703125" style="56" bestFit="1" customWidth="1"/>
    <col min="11041" max="11041" width="5.140625" style="56" bestFit="1" customWidth="1"/>
    <col min="11042" max="11042" width="7.5703125" style="56" bestFit="1" customWidth="1"/>
    <col min="11043" max="11043" width="9" style="56" bestFit="1" customWidth="1"/>
    <col min="11044" max="11044" width="8" style="56" bestFit="1" customWidth="1"/>
    <col min="11045" max="11045" width="8.28515625" style="56" bestFit="1" customWidth="1"/>
    <col min="11046" max="11046" width="10.7109375" style="56" bestFit="1" customWidth="1"/>
    <col min="11047" max="11047" width="7.5703125" style="56" bestFit="1" customWidth="1"/>
    <col min="11048" max="11048" width="9" style="56" bestFit="1" customWidth="1"/>
    <col min="11049" max="11049" width="7.7109375" style="56" bestFit="1" customWidth="1"/>
    <col min="11050" max="11050" width="7.5703125" style="56" bestFit="1" customWidth="1"/>
    <col min="11051" max="11051" width="9.140625" style="56"/>
    <col min="11052" max="11052" width="7.5703125" style="56" bestFit="1" customWidth="1"/>
    <col min="11053" max="11054" width="8" style="56" bestFit="1" customWidth="1"/>
    <col min="11055" max="11293" width="9.140625" style="56"/>
    <col min="11294" max="11294" width="14.28515625" style="56" bestFit="1" customWidth="1"/>
    <col min="11295" max="11296" width="6.5703125" style="56" bestFit="1" customWidth="1"/>
    <col min="11297" max="11297" width="5.140625" style="56" bestFit="1" customWidth="1"/>
    <col min="11298" max="11298" width="7.5703125" style="56" bestFit="1" customWidth="1"/>
    <col min="11299" max="11299" width="9" style="56" bestFit="1" customWidth="1"/>
    <col min="11300" max="11300" width="8" style="56" bestFit="1" customWidth="1"/>
    <col min="11301" max="11301" width="8.28515625" style="56" bestFit="1" customWidth="1"/>
    <col min="11302" max="11302" width="10.7109375" style="56" bestFit="1" customWidth="1"/>
    <col min="11303" max="11303" width="7.5703125" style="56" bestFit="1" customWidth="1"/>
    <col min="11304" max="11304" width="9" style="56" bestFit="1" customWidth="1"/>
    <col min="11305" max="11305" width="7.7109375" style="56" bestFit="1" customWidth="1"/>
    <col min="11306" max="11306" width="7.5703125" style="56" bestFit="1" customWidth="1"/>
    <col min="11307" max="11307" width="9.140625" style="56"/>
    <col min="11308" max="11308" width="7.5703125" style="56" bestFit="1" customWidth="1"/>
    <col min="11309" max="11310" width="8" style="56" bestFit="1" customWidth="1"/>
    <col min="11311" max="11549" width="9.140625" style="56"/>
    <col min="11550" max="11550" width="14.28515625" style="56" bestFit="1" customWidth="1"/>
    <col min="11551" max="11552" width="6.5703125" style="56" bestFit="1" customWidth="1"/>
    <col min="11553" max="11553" width="5.140625" style="56" bestFit="1" customWidth="1"/>
    <col min="11554" max="11554" width="7.5703125" style="56" bestFit="1" customWidth="1"/>
    <col min="11555" max="11555" width="9" style="56" bestFit="1" customWidth="1"/>
    <col min="11556" max="11556" width="8" style="56" bestFit="1" customWidth="1"/>
    <col min="11557" max="11557" width="8.28515625" style="56" bestFit="1" customWidth="1"/>
    <col min="11558" max="11558" width="10.7109375" style="56" bestFit="1" customWidth="1"/>
    <col min="11559" max="11559" width="7.5703125" style="56" bestFit="1" customWidth="1"/>
    <col min="11560" max="11560" width="9" style="56" bestFit="1" customWidth="1"/>
    <col min="11561" max="11561" width="7.7109375" style="56" bestFit="1" customWidth="1"/>
    <col min="11562" max="11562" width="7.5703125" style="56" bestFit="1" customWidth="1"/>
    <col min="11563" max="11563" width="9.140625" style="56"/>
    <col min="11564" max="11564" width="7.5703125" style="56" bestFit="1" customWidth="1"/>
    <col min="11565" max="11566" width="8" style="56" bestFit="1" customWidth="1"/>
    <col min="11567" max="11805" width="9.140625" style="56"/>
    <col min="11806" max="11806" width="14.28515625" style="56" bestFit="1" customWidth="1"/>
    <col min="11807" max="11808" width="6.5703125" style="56" bestFit="1" customWidth="1"/>
    <col min="11809" max="11809" width="5.140625" style="56" bestFit="1" customWidth="1"/>
    <col min="11810" max="11810" width="7.5703125" style="56" bestFit="1" customWidth="1"/>
    <col min="11811" max="11811" width="9" style="56" bestFit="1" customWidth="1"/>
    <col min="11812" max="11812" width="8" style="56" bestFit="1" customWidth="1"/>
    <col min="11813" max="11813" width="8.28515625" style="56" bestFit="1" customWidth="1"/>
    <col min="11814" max="11814" width="10.7109375" style="56" bestFit="1" customWidth="1"/>
    <col min="11815" max="11815" width="7.5703125" style="56" bestFit="1" customWidth="1"/>
    <col min="11816" max="11816" width="9" style="56" bestFit="1" customWidth="1"/>
    <col min="11817" max="11817" width="7.7109375" style="56" bestFit="1" customWidth="1"/>
    <col min="11818" max="11818" width="7.5703125" style="56" bestFit="1" customWidth="1"/>
    <col min="11819" max="11819" width="9.140625" style="56"/>
    <col min="11820" max="11820" width="7.5703125" style="56" bestFit="1" customWidth="1"/>
    <col min="11821" max="11822" width="8" style="56" bestFit="1" customWidth="1"/>
    <col min="11823" max="12061" width="9.140625" style="56"/>
    <col min="12062" max="12062" width="14.28515625" style="56" bestFit="1" customWidth="1"/>
    <col min="12063" max="12064" width="6.5703125" style="56" bestFit="1" customWidth="1"/>
    <col min="12065" max="12065" width="5.140625" style="56" bestFit="1" customWidth="1"/>
    <col min="12066" max="12066" width="7.5703125" style="56" bestFit="1" customWidth="1"/>
    <col min="12067" max="12067" width="9" style="56" bestFit="1" customWidth="1"/>
    <col min="12068" max="12068" width="8" style="56" bestFit="1" customWidth="1"/>
    <col min="12069" max="12069" width="8.28515625" style="56" bestFit="1" customWidth="1"/>
    <col min="12070" max="12070" width="10.7109375" style="56" bestFit="1" customWidth="1"/>
    <col min="12071" max="12071" width="7.5703125" style="56" bestFit="1" customWidth="1"/>
    <col min="12072" max="12072" width="9" style="56" bestFit="1" customWidth="1"/>
    <col min="12073" max="12073" width="7.7109375" style="56" bestFit="1" customWidth="1"/>
    <col min="12074" max="12074" width="7.5703125" style="56" bestFit="1" customWidth="1"/>
    <col min="12075" max="12075" width="9.140625" style="56"/>
    <col min="12076" max="12076" width="7.5703125" style="56" bestFit="1" customWidth="1"/>
    <col min="12077" max="12078" width="8" style="56" bestFit="1" customWidth="1"/>
    <col min="12079" max="12317" width="9.140625" style="56"/>
    <col min="12318" max="12318" width="14.28515625" style="56" bestFit="1" customWidth="1"/>
    <col min="12319" max="12320" width="6.5703125" style="56" bestFit="1" customWidth="1"/>
    <col min="12321" max="12321" width="5.140625" style="56" bestFit="1" customWidth="1"/>
    <col min="12322" max="12322" width="7.5703125" style="56" bestFit="1" customWidth="1"/>
    <col min="12323" max="12323" width="9" style="56" bestFit="1" customWidth="1"/>
    <col min="12324" max="12324" width="8" style="56" bestFit="1" customWidth="1"/>
    <col min="12325" max="12325" width="8.28515625" style="56" bestFit="1" customWidth="1"/>
    <col min="12326" max="12326" width="10.7109375" style="56" bestFit="1" customWidth="1"/>
    <col min="12327" max="12327" width="7.5703125" style="56" bestFit="1" customWidth="1"/>
    <col min="12328" max="12328" width="9" style="56" bestFit="1" customWidth="1"/>
    <col min="12329" max="12329" width="7.7109375" style="56" bestFit="1" customWidth="1"/>
    <col min="12330" max="12330" width="7.5703125" style="56" bestFit="1" customWidth="1"/>
    <col min="12331" max="12331" width="9.140625" style="56"/>
    <col min="12332" max="12332" width="7.5703125" style="56" bestFit="1" customWidth="1"/>
    <col min="12333" max="12334" width="8" style="56" bestFit="1" customWidth="1"/>
    <col min="12335" max="12573" width="9.140625" style="56"/>
    <col min="12574" max="12574" width="14.28515625" style="56" bestFit="1" customWidth="1"/>
    <col min="12575" max="12576" width="6.5703125" style="56" bestFit="1" customWidth="1"/>
    <col min="12577" max="12577" width="5.140625" style="56" bestFit="1" customWidth="1"/>
    <col min="12578" max="12578" width="7.5703125" style="56" bestFit="1" customWidth="1"/>
    <col min="12579" max="12579" width="9" style="56" bestFit="1" customWidth="1"/>
    <col min="12580" max="12580" width="8" style="56" bestFit="1" customWidth="1"/>
    <col min="12581" max="12581" width="8.28515625" style="56" bestFit="1" customWidth="1"/>
    <col min="12582" max="12582" width="10.7109375" style="56" bestFit="1" customWidth="1"/>
    <col min="12583" max="12583" width="7.5703125" style="56" bestFit="1" customWidth="1"/>
    <col min="12584" max="12584" width="9" style="56" bestFit="1" customWidth="1"/>
    <col min="12585" max="12585" width="7.7109375" style="56" bestFit="1" customWidth="1"/>
    <col min="12586" max="12586" width="7.5703125" style="56" bestFit="1" customWidth="1"/>
    <col min="12587" max="12587" width="9.140625" style="56"/>
    <col min="12588" max="12588" width="7.5703125" style="56" bestFit="1" customWidth="1"/>
    <col min="12589" max="12590" width="8" style="56" bestFit="1" customWidth="1"/>
    <col min="12591" max="12829" width="9.140625" style="56"/>
    <col min="12830" max="12830" width="14.28515625" style="56" bestFit="1" customWidth="1"/>
    <col min="12831" max="12832" width="6.5703125" style="56" bestFit="1" customWidth="1"/>
    <col min="12833" max="12833" width="5.140625" style="56" bestFit="1" customWidth="1"/>
    <col min="12834" max="12834" width="7.5703125" style="56" bestFit="1" customWidth="1"/>
    <col min="12835" max="12835" width="9" style="56" bestFit="1" customWidth="1"/>
    <col min="12836" max="12836" width="8" style="56" bestFit="1" customWidth="1"/>
    <col min="12837" max="12837" width="8.28515625" style="56" bestFit="1" customWidth="1"/>
    <col min="12838" max="12838" width="10.7109375" style="56" bestFit="1" customWidth="1"/>
    <col min="12839" max="12839" width="7.5703125" style="56" bestFit="1" customWidth="1"/>
    <col min="12840" max="12840" width="9" style="56" bestFit="1" customWidth="1"/>
    <col min="12841" max="12841" width="7.7109375" style="56" bestFit="1" customWidth="1"/>
    <col min="12842" max="12842" width="7.5703125" style="56" bestFit="1" customWidth="1"/>
    <col min="12843" max="12843" width="9.140625" style="56"/>
    <col min="12844" max="12844" width="7.5703125" style="56" bestFit="1" customWidth="1"/>
    <col min="12845" max="12846" width="8" style="56" bestFit="1" customWidth="1"/>
    <col min="12847" max="13085" width="9.140625" style="56"/>
    <col min="13086" max="13086" width="14.28515625" style="56" bestFit="1" customWidth="1"/>
    <col min="13087" max="13088" width="6.5703125" style="56" bestFit="1" customWidth="1"/>
    <col min="13089" max="13089" width="5.140625" style="56" bestFit="1" customWidth="1"/>
    <col min="13090" max="13090" width="7.5703125" style="56" bestFit="1" customWidth="1"/>
    <col min="13091" max="13091" width="9" style="56" bestFit="1" customWidth="1"/>
    <col min="13092" max="13092" width="8" style="56" bestFit="1" customWidth="1"/>
    <col min="13093" max="13093" width="8.28515625" style="56" bestFit="1" customWidth="1"/>
    <col min="13094" max="13094" width="10.7109375" style="56" bestFit="1" customWidth="1"/>
    <col min="13095" max="13095" width="7.5703125" style="56" bestFit="1" customWidth="1"/>
    <col min="13096" max="13096" width="9" style="56" bestFit="1" customWidth="1"/>
    <col min="13097" max="13097" width="7.7109375" style="56" bestFit="1" customWidth="1"/>
    <col min="13098" max="13098" width="7.5703125" style="56" bestFit="1" customWidth="1"/>
    <col min="13099" max="13099" width="9.140625" style="56"/>
    <col min="13100" max="13100" width="7.5703125" style="56" bestFit="1" customWidth="1"/>
    <col min="13101" max="13102" width="8" style="56" bestFit="1" customWidth="1"/>
    <col min="13103" max="13341" width="9.140625" style="56"/>
    <col min="13342" max="13342" width="14.28515625" style="56" bestFit="1" customWidth="1"/>
    <col min="13343" max="13344" width="6.5703125" style="56" bestFit="1" customWidth="1"/>
    <col min="13345" max="13345" width="5.140625" style="56" bestFit="1" customWidth="1"/>
    <col min="13346" max="13346" width="7.5703125" style="56" bestFit="1" customWidth="1"/>
    <col min="13347" max="13347" width="9" style="56" bestFit="1" customWidth="1"/>
    <col min="13348" max="13348" width="8" style="56" bestFit="1" customWidth="1"/>
    <col min="13349" max="13349" width="8.28515625" style="56" bestFit="1" customWidth="1"/>
    <col min="13350" max="13350" width="10.7109375" style="56" bestFit="1" customWidth="1"/>
    <col min="13351" max="13351" width="7.5703125" style="56" bestFit="1" customWidth="1"/>
    <col min="13352" max="13352" width="9" style="56" bestFit="1" customWidth="1"/>
    <col min="13353" max="13353" width="7.7109375" style="56" bestFit="1" customWidth="1"/>
    <col min="13354" max="13354" width="7.5703125" style="56" bestFit="1" customWidth="1"/>
    <col min="13355" max="13355" width="9.140625" style="56"/>
    <col min="13356" max="13356" width="7.5703125" style="56" bestFit="1" customWidth="1"/>
    <col min="13357" max="13358" width="8" style="56" bestFit="1" customWidth="1"/>
    <col min="13359" max="13597" width="9.140625" style="56"/>
    <col min="13598" max="13598" width="14.28515625" style="56" bestFit="1" customWidth="1"/>
    <col min="13599" max="13600" width="6.5703125" style="56" bestFit="1" customWidth="1"/>
    <col min="13601" max="13601" width="5.140625" style="56" bestFit="1" customWidth="1"/>
    <col min="13602" max="13602" width="7.5703125" style="56" bestFit="1" customWidth="1"/>
    <col min="13603" max="13603" width="9" style="56" bestFit="1" customWidth="1"/>
    <col min="13604" max="13604" width="8" style="56" bestFit="1" customWidth="1"/>
    <col min="13605" max="13605" width="8.28515625" style="56" bestFit="1" customWidth="1"/>
    <col min="13606" max="13606" width="10.7109375" style="56" bestFit="1" customWidth="1"/>
    <col min="13607" max="13607" width="7.5703125" style="56" bestFit="1" customWidth="1"/>
    <col min="13608" max="13608" width="9" style="56" bestFit="1" customWidth="1"/>
    <col min="13609" max="13609" width="7.7109375" style="56" bestFit="1" customWidth="1"/>
    <col min="13610" max="13610" width="7.5703125" style="56" bestFit="1" customWidth="1"/>
    <col min="13611" max="13611" width="9.140625" style="56"/>
    <col min="13612" max="13612" width="7.5703125" style="56" bestFit="1" customWidth="1"/>
    <col min="13613" max="13614" width="8" style="56" bestFit="1" customWidth="1"/>
    <col min="13615" max="13853" width="9.140625" style="56"/>
    <col min="13854" max="13854" width="14.28515625" style="56" bestFit="1" customWidth="1"/>
    <col min="13855" max="13856" width="6.5703125" style="56" bestFit="1" customWidth="1"/>
    <col min="13857" max="13857" width="5.140625" style="56" bestFit="1" customWidth="1"/>
    <col min="13858" max="13858" width="7.5703125" style="56" bestFit="1" customWidth="1"/>
    <col min="13859" max="13859" width="9" style="56" bestFit="1" customWidth="1"/>
    <col min="13860" max="13860" width="8" style="56" bestFit="1" customWidth="1"/>
    <col min="13861" max="13861" width="8.28515625" style="56" bestFit="1" customWidth="1"/>
    <col min="13862" max="13862" width="10.7109375" style="56" bestFit="1" customWidth="1"/>
    <col min="13863" max="13863" width="7.5703125" style="56" bestFit="1" customWidth="1"/>
    <col min="13864" max="13864" width="9" style="56" bestFit="1" customWidth="1"/>
    <col min="13865" max="13865" width="7.7109375" style="56" bestFit="1" customWidth="1"/>
    <col min="13866" max="13866" width="7.5703125" style="56" bestFit="1" customWidth="1"/>
    <col min="13867" max="13867" width="9.140625" style="56"/>
    <col min="13868" max="13868" width="7.5703125" style="56" bestFit="1" customWidth="1"/>
    <col min="13869" max="13870" width="8" style="56" bestFit="1" customWidth="1"/>
    <col min="13871" max="14109" width="9.140625" style="56"/>
    <col min="14110" max="14110" width="14.28515625" style="56" bestFit="1" customWidth="1"/>
    <col min="14111" max="14112" width="6.5703125" style="56" bestFit="1" customWidth="1"/>
    <col min="14113" max="14113" width="5.140625" style="56" bestFit="1" customWidth="1"/>
    <col min="14114" max="14114" width="7.5703125" style="56" bestFit="1" customWidth="1"/>
    <col min="14115" max="14115" width="9" style="56" bestFit="1" customWidth="1"/>
    <col min="14116" max="14116" width="8" style="56" bestFit="1" customWidth="1"/>
    <col min="14117" max="14117" width="8.28515625" style="56" bestFit="1" customWidth="1"/>
    <col min="14118" max="14118" width="10.7109375" style="56" bestFit="1" customWidth="1"/>
    <col min="14119" max="14119" width="7.5703125" style="56" bestFit="1" customWidth="1"/>
    <col min="14120" max="14120" width="9" style="56" bestFit="1" customWidth="1"/>
    <col min="14121" max="14121" width="7.7109375" style="56" bestFit="1" customWidth="1"/>
    <col min="14122" max="14122" width="7.5703125" style="56" bestFit="1" customWidth="1"/>
    <col min="14123" max="14123" width="9.140625" style="56"/>
    <col min="14124" max="14124" width="7.5703125" style="56" bestFit="1" customWidth="1"/>
    <col min="14125" max="14126" width="8" style="56" bestFit="1" customWidth="1"/>
    <col min="14127" max="14365" width="9.140625" style="56"/>
    <col min="14366" max="14366" width="14.28515625" style="56" bestFit="1" customWidth="1"/>
    <col min="14367" max="14368" width="6.5703125" style="56" bestFit="1" customWidth="1"/>
    <col min="14369" max="14369" width="5.140625" style="56" bestFit="1" customWidth="1"/>
    <col min="14370" max="14370" width="7.5703125" style="56" bestFit="1" customWidth="1"/>
    <col min="14371" max="14371" width="9" style="56" bestFit="1" customWidth="1"/>
    <col min="14372" max="14372" width="8" style="56" bestFit="1" customWidth="1"/>
    <col min="14373" max="14373" width="8.28515625" style="56" bestFit="1" customWidth="1"/>
    <col min="14374" max="14374" width="10.7109375" style="56" bestFit="1" customWidth="1"/>
    <col min="14375" max="14375" width="7.5703125" style="56" bestFit="1" customWidth="1"/>
    <col min="14376" max="14376" width="9" style="56" bestFit="1" customWidth="1"/>
    <col min="14377" max="14377" width="7.7109375" style="56" bestFit="1" customWidth="1"/>
    <col min="14378" max="14378" width="7.5703125" style="56" bestFit="1" customWidth="1"/>
    <col min="14379" max="14379" width="9.140625" style="56"/>
    <col min="14380" max="14380" width="7.5703125" style="56" bestFit="1" customWidth="1"/>
    <col min="14381" max="14382" width="8" style="56" bestFit="1" customWidth="1"/>
    <col min="14383" max="14621" width="9.140625" style="56"/>
    <col min="14622" max="14622" width="14.28515625" style="56" bestFit="1" customWidth="1"/>
    <col min="14623" max="14624" width="6.5703125" style="56" bestFit="1" customWidth="1"/>
    <col min="14625" max="14625" width="5.140625" style="56" bestFit="1" customWidth="1"/>
    <col min="14626" max="14626" width="7.5703125" style="56" bestFit="1" customWidth="1"/>
    <col min="14627" max="14627" width="9" style="56" bestFit="1" customWidth="1"/>
    <col min="14628" max="14628" width="8" style="56" bestFit="1" customWidth="1"/>
    <col min="14629" max="14629" width="8.28515625" style="56" bestFit="1" customWidth="1"/>
    <col min="14630" max="14630" width="10.7109375" style="56" bestFit="1" customWidth="1"/>
    <col min="14631" max="14631" width="7.5703125" style="56" bestFit="1" customWidth="1"/>
    <col min="14632" max="14632" width="9" style="56" bestFit="1" customWidth="1"/>
    <col min="14633" max="14633" width="7.7109375" style="56" bestFit="1" customWidth="1"/>
    <col min="14634" max="14634" width="7.5703125" style="56" bestFit="1" customWidth="1"/>
    <col min="14635" max="14635" width="9.140625" style="56"/>
    <col min="14636" max="14636" width="7.5703125" style="56" bestFit="1" customWidth="1"/>
    <col min="14637" max="14638" width="8" style="56" bestFit="1" customWidth="1"/>
    <col min="14639" max="14877" width="9.140625" style="56"/>
    <col min="14878" max="14878" width="14.28515625" style="56" bestFit="1" customWidth="1"/>
    <col min="14879" max="14880" width="6.5703125" style="56" bestFit="1" customWidth="1"/>
    <col min="14881" max="14881" width="5.140625" style="56" bestFit="1" customWidth="1"/>
    <col min="14882" max="14882" width="7.5703125" style="56" bestFit="1" customWidth="1"/>
    <col min="14883" max="14883" width="9" style="56" bestFit="1" customWidth="1"/>
    <col min="14884" max="14884" width="8" style="56" bestFit="1" customWidth="1"/>
    <col min="14885" max="14885" width="8.28515625" style="56" bestFit="1" customWidth="1"/>
    <col min="14886" max="14886" width="10.7109375" style="56" bestFit="1" customWidth="1"/>
    <col min="14887" max="14887" width="7.5703125" style="56" bestFit="1" customWidth="1"/>
    <col min="14888" max="14888" width="9" style="56" bestFit="1" customWidth="1"/>
    <col min="14889" max="14889" width="7.7109375" style="56" bestFit="1" customWidth="1"/>
    <col min="14890" max="14890" width="7.5703125" style="56" bestFit="1" customWidth="1"/>
    <col min="14891" max="14891" width="9.140625" style="56"/>
    <col min="14892" max="14892" width="7.5703125" style="56" bestFit="1" customWidth="1"/>
    <col min="14893" max="14894" width="8" style="56" bestFit="1" customWidth="1"/>
    <col min="14895" max="15133" width="9.140625" style="56"/>
    <col min="15134" max="15134" width="14.28515625" style="56" bestFit="1" customWidth="1"/>
    <col min="15135" max="15136" width="6.5703125" style="56" bestFit="1" customWidth="1"/>
    <col min="15137" max="15137" width="5.140625" style="56" bestFit="1" customWidth="1"/>
    <col min="15138" max="15138" width="7.5703125" style="56" bestFit="1" customWidth="1"/>
    <col min="15139" max="15139" width="9" style="56" bestFit="1" customWidth="1"/>
    <col min="15140" max="15140" width="8" style="56" bestFit="1" customWidth="1"/>
    <col min="15141" max="15141" width="8.28515625" style="56" bestFit="1" customWidth="1"/>
    <col min="15142" max="15142" width="10.7109375" style="56" bestFit="1" customWidth="1"/>
    <col min="15143" max="15143" width="7.5703125" style="56" bestFit="1" customWidth="1"/>
    <col min="15144" max="15144" width="9" style="56" bestFit="1" customWidth="1"/>
    <col min="15145" max="15145" width="7.7109375" style="56" bestFit="1" customWidth="1"/>
    <col min="15146" max="15146" width="7.5703125" style="56" bestFit="1" customWidth="1"/>
    <col min="15147" max="15147" width="9.140625" style="56"/>
    <col min="15148" max="15148" width="7.5703125" style="56" bestFit="1" customWidth="1"/>
    <col min="15149" max="15150" width="8" style="56" bestFit="1" customWidth="1"/>
    <col min="15151" max="15389" width="9.140625" style="56"/>
    <col min="15390" max="15390" width="14.28515625" style="56" bestFit="1" customWidth="1"/>
    <col min="15391" max="15392" width="6.5703125" style="56" bestFit="1" customWidth="1"/>
    <col min="15393" max="15393" width="5.140625" style="56" bestFit="1" customWidth="1"/>
    <col min="15394" max="15394" width="7.5703125" style="56" bestFit="1" customWidth="1"/>
    <col min="15395" max="15395" width="9" style="56" bestFit="1" customWidth="1"/>
    <col min="15396" max="15396" width="8" style="56" bestFit="1" customWidth="1"/>
    <col min="15397" max="15397" width="8.28515625" style="56" bestFit="1" customWidth="1"/>
    <col min="15398" max="15398" width="10.7109375" style="56" bestFit="1" customWidth="1"/>
    <col min="15399" max="15399" width="7.5703125" style="56" bestFit="1" customWidth="1"/>
    <col min="15400" max="15400" width="9" style="56" bestFit="1" customWidth="1"/>
    <col min="15401" max="15401" width="7.7109375" style="56" bestFit="1" customWidth="1"/>
    <col min="15402" max="15402" width="7.5703125" style="56" bestFit="1" customWidth="1"/>
    <col min="15403" max="15403" width="9.140625" style="56"/>
    <col min="15404" max="15404" width="7.5703125" style="56" bestFit="1" customWidth="1"/>
    <col min="15405" max="15406" width="8" style="56" bestFit="1" customWidth="1"/>
    <col min="15407" max="15645" width="9.140625" style="56"/>
    <col min="15646" max="15646" width="14.28515625" style="56" bestFit="1" customWidth="1"/>
    <col min="15647" max="15648" width="6.5703125" style="56" bestFit="1" customWidth="1"/>
    <col min="15649" max="15649" width="5.140625" style="56" bestFit="1" customWidth="1"/>
    <col min="15650" max="15650" width="7.5703125" style="56" bestFit="1" customWidth="1"/>
    <col min="15651" max="15651" width="9" style="56" bestFit="1" customWidth="1"/>
    <col min="15652" max="15652" width="8" style="56" bestFit="1" customWidth="1"/>
    <col min="15653" max="15653" width="8.28515625" style="56" bestFit="1" customWidth="1"/>
    <col min="15654" max="15654" width="10.7109375" style="56" bestFit="1" customWidth="1"/>
    <col min="15655" max="15655" width="7.5703125" style="56" bestFit="1" customWidth="1"/>
    <col min="15656" max="15656" width="9" style="56" bestFit="1" customWidth="1"/>
    <col min="15657" max="15657" width="7.7109375" style="56" bestFit="1" customWidth="1"/>
    <col min="15658" max="15658" width="7.5703125" style="56" bestFit="1" customWidth="1"/>
    <col min="15659" max="15659" width="9.140625" style="56"/>
    <col min="15660" max="15660" width="7.5703125" style="56" bestFit="1" customWidth="1"/>
    <col min="15661" max="15662" width="8" style="56" bestFit="1" customWidth="1"/>
    <col min="15663" max="15901" width="9.140625" style="56"/>
    <col min="15902" max="15902" width="14.28515625" style="56" bestFit="1" customWidth="1"/>
    <col min="15903" max="15904" width="6.5703125" style="56" bestFit="1" customWidth="1"/>
    <col min="15905" max="15905" width="5.140625" style="56" bestFit="1" customWidth="1"/>
    <col min="15906" max="15906" width="7.5703125" style="56" bestFit="1" customWidth="1"/>
    <col min="15907" max="15907" width="9" style="56" bestFit="1" customWidth="1"/>
    <col min="15908" max="15908" width="8" style="56" bestFit="1" customWidth="1"/>
    <col min="15909" max="15909" width="8.28515625" style="56" bestFit="1" customWidth="1"/>
    <col min="15910" max="15910" width="10.7109375" style="56" bestFit="1" customWidth="1"/>
    <col min="15911" max="15911" width="7.5703125" style="56" bestFit="1" customWidth="1"/>
    <col min="15912" max="15912" width="9" style="56" bestFit="1" customWidth="1"/>
    <col min="15913" max="15913" width="7.7109375" style="56" bestFit="1" customWidth="1"/>
    <col min="15914" max="15914" width="7.5703125" style="56" bestFit="1" customWidth="1"/>
    <col min="15915" max="15915" width="9.140625" style="56"/>
    <col min="15916" max="15916" width="7.5703125" style="56" bestFit="1" customWidth="1"/>
    <col min="15917" max="15918" width="8" style="56" bestFit="1" customWidth="1"/>
    <col min="15919" max="16157" width="9.140625" style="56"/>
    <col min="16158" max="16158" width="14.28515625" style="56" bestFit="1" customWidth="1"/>
    <col min="16159" max="16160" width="6.5703125" style="56" bestFit="1" customWidth="1"/>
    <col min="16161" max="16161" width="5.140625" style="56" bestFit="1" customWidth="1"/>
    <col min="16162" max="16162" width="7.5703125" style="56" bestFit="1" customWidth="1"/>
    <col min="16163" max="16163" width="9" style="56" bestFit="1" customWidth="1"/>
    <col min="16164" max="16164" width="8" style="56" bestFit="1" customWidth="1"/>
    <col min="16165" max="16165" width="8.28515625" style="56" bestFit="1" customWidth="1"/>
    <col min="16166" max="16166" width="10.7109375" style="56" bestFit="1" customWidth="1"/>
    <col min="16167" max="16167" width="7.5703125" style="56" bestFit="1" customWidth="1"/>
    <col min="16168" max="16168" width="9" style="56" bestFit="1" customWidth="1"/>
    <col min="16169" max="16169" width="7.7109375" style="56" bestFit="1" customWidth="1"/>
    <col min="16170" max="16170" width="7.5703125" style="56" bestFit="1" customWidth="1"/>
    <col min="16171" max="16171" width="9.140625" style="56"/>
    <col min="16172" max="16172" width="7.5703125" style="56" bestFit="1" customWidth="1"/>
    <col min="16173" max="16174" width="8" style="56" bestFit="1" customWidth="1"/>
    <col min="16175" max="16384" width="9.140625" style="56"/>
  </cols>
  <sheetData>
    <row r="1" spans="1:53">
      <c r="A1" s="50" t="s">
        <v>65</v>
      </c>
      <c r="B1" s="51" t="e">
        <f>#REF!</f>
        <v>#REF!</v>
      </c>
      <c r="C1" s="52"/>
      <c r="D1" s="53"/>
      <c r="E1" s="53"/>
      <c r="F1" s="53"/>
      <c r="G1" s="54"/>
      <c r="H1" s="53"/>
      <c r="I1" s="53"/>
      <c r="J1" s="53"/>
      <c r="K1" s="52"/>
      <c r="L1" s="52"/>
      <c r="M1" s="52"/>
      <c r="N1" s="52"/>
      <c r="O1" s="52"/>
      <c r="P1" s="52"/>
      <c r="Q1" s="52"/>
      <c r="R1" s="52"/>
      <c r="S1" s="52"/>
      <c r="T1" s="52"/>
      <c r="U1" s="52"/>
      <c r="V1" s="52"/>
      <c r="W1" s="55"/>
      <c r="X1" s="55"/>
      <c r="Y1" s="55"/>
      <c r="Z1" s="55"/>
      <c r="AA1" s="55"/>
      <c r="AB1" s="55"/>
      <c r="AC1" s="55"/>
      <c r="AD1" s="55"/>
      <c r="AE1" s="55"/>
      <c r="AF1" s="55"/>
    </row>
    <row r="2" spans="1:53" ht="13.5" thickBot="1">
      <c r="A2" s="270" t="s">
        <v>64</v>
      </c>
      <c r="B2" s="271"/>
      <c r="C2" s="55"/>
      <c r="D2" s="55"/>
      <c r="E2" s="55"/>
      <c r="F2" s="55"/>
      <c r="G2" s="272"/>
      <c r="H2" s="55"/>
      <c r="I2" s="55"/>
      <c r="J2" s="55"/>
      <c r="K2" s="55"/>
      <c r="L2" s="55"/>
      <c r="M2" s="55"/>
      <c r="N2" s="55"/>
      <c r="O2" s="55"/>
      <c r="P2" s="55"/>
      <c r="Q2" s="55"/>
      <c r="R2" s="55"/>
      <c r="S2" s="55"/>
      <c r="T2" s="55"/>
      <c r="U2" s="55"/>
      <c r="V2" s="55"/>
      <c r="W2" s="55"/>
      <c r="X2" s="55"/>
      <c r="Y2" s="55"/>
      <c r="Z2" s="55"/>
      <c r="AA2" s="55"/>
      <c r="AB2" s="55"/>
      <c r="AC2" s="55"/>
      <c r="AD2" s="55"/>
      <c r="AE2" s="55"/>
      <c r="AF2" s="55"/>
      <c r="AG2" s="57"/>
      <c r="AH2" s="57"/>
      <c r="AI2" s="57"/>
      <c r="AJ2" s="57"/>
      <c r="AK2" s="57"/>
      <c r="AL2" s="57"/>
      <c r="AM2" s="57"/>
      <c r="AN2" s="57"/>
      <c r="AO2" s="57"/>
      <c r="AP2" s="57"/>
      <c r="AQ2" s="57"/>
      <c r="AR2" s="57"/>
      <c r="AS2" s="57"/>
      <c r="AT2" s="58"/>
      <c r="AU2" s="58"/>
      <c r="AV2" s="58"/>
      <c r="AW2" s="58"/>
      <c r="AX2" s="58"/>
      <c r="AY2" s="58"/>
      <c r="AZ2" s="58"/>
    </row>
    <row r="3" spans="1:53" ht="12.75" customHeight="1">
      <c r="A3" s="273"/>
      <c r="B3" s="274"/>
      <c r="C3" s="274"/>
      <c r="D3" s="424" t="s">
        <v>81</v>
      </c>
      <c r="E3" s="405"/>
      <c r="F3" s="425"/>
      <c r="G3" s="407" t="s">
        <v>88</v>
      </c>
      <c r="H3" s="408"/>
      <c r="I3" s="408"/>
      <c r="J3" s="409"/>
      <c r="K3" s="275" t="s">
        <v>72</v>
      </c>
      <c r="L3" s="404" t="s">
        <v>106</v>
      </c>
      <c r="M3" s="405"/>
      <c r="N3" s="405"/>
      <c r="O3" s="406"/>
      <c r="P3" s="404" t="s">
        <v>66</v>
      </c>
      <c r="Q3" s="405"/>
      <c r="R3" s="405"/>
      <c r="S3" s="406"/>
      <c r="T3" s="404" t="s">
        <v>105</v>
      </c>
      <c r="U3" s="405"/>
      <c r="V3" s="405"/>
      <c r="W3" s="405"/>
      <c r="X3" s="405"/>
      <c r="Y3" s="405"/>
      <c r="Z3" s="405"/>
      <c r="AA3" s="405"/>
      <c r="AB3" s="406"/>
      <c r="AC3" s="404" t="s">
        <v>63</v>
      </c>
      <c r="AD3" s="405"/>
      <c r="AE3" s="405"/>
      <c r="AF3" s="406"/>
      <c r="AG3" s="404" t="s">
        <v>61</v>
      </c>
      <c r="AH3" s="405"/>
      <c r="AI3" s="405"/>
      <c r="AJ3" s="405"/>
      <c r="AK3" s="406"/>
      <c r="AL3" s="413" t="s">
        <v>284</v>
      </c>
      <c r="AM3" s="405"/>
      <c r="AN3" s="405"/>
      <c r="AO3" s="406"/>
      <c r="AP3" s="413" t="s">
        <v>137</v>
      </c>
      <c r="AQ3" s="433"/>
      <c r="AR3" s="433"/>
      <c r="AS3" s="423"/>
      <c r="AT3" s="404" t="s">
        <v>126</v>
      </c>
      <c r="AU3" s="405"/>
      <c r="AV3" s="405"/>
      <c r="AW3" s="405"/>
      <c r="AX3" s="405"/>
      <c r="AY3" s="405"/>
      <c r="AZ3" s="405"/>
      <c r="BA3" s="406"/>
    </row>
    <row r="4" spans="1:53">
      <c r="A4" s="239" t="s">
        <v>67</v>
      </c>
      <c r="B4" s="59" t="s">
        <v>69</v>
      </c>
      <c r="C4" s="160" t="s">
        <v>68</v>
      </c>
      <c r="D4" s="59" t="s">
        <v>51</v>
      </c>
      <c r="E4" s="59" t="s">
        <v>80</v>
      </c>
      <c r="F4" s="59" t="s">
        <v>133</v>
      </c>
      <c r="G4" s="59" t="s">
        <v>86</v>
      </c>
      <c r="H4" s="59" t="s">
        <v>74</v>
      </c>
      <c r="I4" s="59" t="s">
        <v>75</v>
      </c>
      <c r="J4" s="59" t="s">
        <v>58</v>
      </c>
      <c r="K4" s="238" t="s">
        <v>111</v>
      </c>
      <c r="L4" s="239" t="s">
        <v>76</v>
      </c>
      <c r="M4" s="59" t="s">
        <v>82</v>
      </c>
      <c r="N4" s="160" t="s">
        <v>79</v>
      </c>
      <c r="O4" s="238" t="s">
        <v>83</v>
      </c>
      <c r="P4" s="308" t="s">
        <v>306</v>
      </c>
      <c r="Q4" s="60" t="s">
        <v>79</v>
      </c>
      <c r="R4" s="304" t="s">
        <v>83</v>
      </c>
      <c r="S4" s="60" t="s">
        <v>121</v>
      </c>
      <c r="T4" s="228" t="s">
        <v>291</v>
      </c>
      <c r="U4" s="204" t="s">
        <v>103</v>
      </c>
      <c r="V4" s="205" t="s">
        <v>82</v>
      </c>
      <c r="W4" s="205" t="s">
        <v>83</v>
      </c>
      <c r="X4" s="204" t="s">
        <v>294</v>
      </c>
      <c r="Y4" s="205" t="s">
        <v>112</v>
      </c>
      <c r="Z4" s="204" t="s">
        <v>411</v>
      </c>
      <c r="AA4" s="205" t="s">
        <v>104</v>
      </c>
      <c r="AB4" s="238" t="s">
        <v>136</v>
      </c>
      <c r="AC4" s="239" t="s">
        <v>109</v>
      </c>
      <c r="AD4" s="160" t="s">
        <v>121</v>
      </c>
      <c r="AE4" s="205" t="s">
        <v>110</v>
      </c>
      <c r="AF4" s="238" t="s">
        <v>110</v>
      </c>
      <c r="AG4" s="237" t="s">
        <v>123</v>
      </c>
      <c r="AH4" s="205" t="s">
        <v>123</v>
      </c>
      <c r="AI4" s="205" t="s">
        <v>278</v>
      </c>
      <c r="AJ4" s="205" t="s">
        <v>124</v>
      </c>
      <c r="AK4" s="238" t="s">
        <v>124</v>
      </c>
      <c r="AL4" s="228" t="s">
        <v>296</v>
      </c>
      <c r="AM4" s="204" t="s">
        <v>298</v>
      </c>
      <c r="AN4" s="204" t="s">
        <v>297</v>
      </c>
      <c r="AO4" s="229" t="s">
        <v>300</v>
      </c>
      <c r="AP4" s="204" t="s">
        <v>346</v>
      </c>
      <c r="AQ4" s="300" t="s">
        <v>405</v>
      </c>
      <c r="AR4" s="300" t="s">
        <v>127</v>
      </c>
      <c r="AS4" s="292" t="s">
        <v>350</v>
      </c>
      <c r="AT4" s="228" t="s">
        <v>400</v>
      </c>
      <c r="AU4" s="205" t="s">
        <v>125</v>
      </c>
      <c r="AV4" s="204" t="s">
        <v>82</v>
      </c>
      <c r="AW4" s="205" t="s">
        <v>127</v>
      </c>
      <c r="AX4" s="204" t="s">
        <v>306</v>
      </c>
      <c r="AY4" s="204" t="s">
        <v>104</v>
      </c>
      <c r="AZ4" s="204" t="s">
        <v>291</v>
      </c>
      <c r="BA4" s="229" t="s">
        <v>292</v>
      </c>
    </row>
    <row r="5" spans="1:53" outlineLevel="1">
      <c r="A5" s="276" t="s">
        <v>323</v>
      </c>
      <c r="B5" s="61"/>
      <c r="C5" s="61"/>
      <c r="D5" s="61"/>
      <c r="E5" s="61"/>
      <c r="F5" s="61"/>
      <c r="G5" s="61"/>
      <c r="H5" s="61"/>
      <c r="I5" s="61"/>
      <c r="J5" s="61"/>
      <c r="K5" s="231"/>
      <c r="L5" s="246"/>
      <c r="M5" s="62"/>
      <c r="N5" s="62"/>
      <c r="O5" s="231"/>
      <c r="P5" s="230" t="s">
        <v>402</v>
      </c>
      <c r="Q5" s="61"/>
      <c r="R5" s="61"/>
      <c r="S5" s="231"/>
      <c r="T5" s="230"/>
      <c r="U5" s="61"/>
      <c r="V5" s="61"/>
      <c r="W5" s="61"/>
      <c r="X5" s="61"/>
      <c r="Y5" s="61"/>
      <c r="Z5" s="61"/>
      <c r="AA5" s="61" t="s">
        <v>391</v>
      </c>
      <c r="AB5" s="231"/>
      <c r="AC5" s="230" t="s">
        <v>290</v>
      </c>
      <c r="AD5" s="61" t="s">
        <v>364</v>
      </c>
      <c r="AE5" s="61" t="s">
        <v>290</v>
      </c>
      <c r="AF5" s="231" t="s">
        <v>295</v>
      </c>
      <c r="AG5" s="230" t="s">
        <v>290</v>
      </c>
      <c r="AH5" s="61" t="s">
        <v>295</v>
      </c>
      <c r="AI5" s="61"/>
      <c r="AJ5" s="61" t="s">
        <v>295</v>
      </c>
      <c r="AK5" s="231" t="s">
        <v>290</v>
      </c>
      <c r="AL5" s="230"/>
      <c r="AM5" s="204" t="s">
        <v>299</v>
      </c>
      <c r="AN5" s="61"/>
      <c r="AO5" s="231"/>
      <c r="AP5" s="61"/>
      <c r="AQ5" s="309" t="s">
        <v>406</v>
      </c>
      <c r="AR5" s="61"/>
      <c r="AS5" s="231"/>
      <c r="AT5" s="230"/>
      <c r="AU5" s="61"/>
      <c r="AV5" s="61"/>
      <c r="AW5" s="61" t="s">
        <v>366</v>
      </c>
      <c r="AX5" s="61"/>
      <c r="AY5" s="61"/>
      <c r="AZ5" s="61" t="s">
        <v>318</v>
      </c>
      <c r="BA5" s="231"/>
    </row>
    <row r="6" spans="1:53" outlineLevel="1">
      <c r="A6" s="277" t="s">
        <v>393</v>
      </c>
      <c r="B6" s="64">
        <v>49.4</v>
      </c>
      <c r="C6" s="64">
        <v>29.4</v>
      </c>
      <c r="D6" s="65"/>
      <c r="E6" s="65"/>
      <c r="F6" s="65">
        <v>2.6</v>
      </c>
      <c r="G6" s="203" t="s">
        <v>87</v>
      </c>
      <c r="H6" s="65">
        <v>0.8</v>
      </c>
      <c r="I6" s="65">
        <v>2.1</v>
      </c>
      <c r="J6" s="64">
        <v>1</v>
      </c>
      <c r="K6" s="244">
        <f t="shared" ref="K6:K12" si="0">PRODUCT(H6:J6)</f>
        <v>1.6800000000000002</v>
      </c>
      <c r="L6" s="241"/>
      <c r="M6" s="66"/>
      <c r="N6" s="301"/>
      <c r="O6" s="244">
        <f>(C6*F6)-K6-K7</f>
        <v>67.759999999999991</v>
      </c>
      <c r="P6" s="241"/>
      <c r="Q6" s="66">
        <v>1</v>
      </c>
      <c r="R6" s="66"/>
      <c r="S6" s="244"/>
      <c r="T6" s="232">
        <f>B6</f>
        <v>49.4</v>
      </c>
      <c r="U6" s="67"/>
      <c r="V6" s="66"/>
      <c r="W6" s="67"/>
      <c r="X6" s="67"/>
      <c r="Y6" s="67">
        <f>14.75</f>
        <v>14.75</v>
      </c>
      <c r="Z6" s="67">
        <f>3+2</f>
        <v>5</v>
      </c>
      <c r="AA6" s="67">
        <v>112.1</v>
      </c>
      <c r="AB6" s="233"/>
      <c r="AC6" s="232">
        <v>1</v>
      </c>
      <c r="AD6" s="67"/>
      <c r="AE6" s="67">
        <v>1</v>
      </c>
      <c r="AF6" s="233">
        <v>4</v>
      </c>
      <c r="AG6" s="232"/>
      <c r="AH6" s="67">
        <v>3</v>
      </c>
      <c r="AI6" s="67">
        <v>1</v>
      </c>
      <c r="AJ6" s="67">
        <v>3</v>
      </c>
      <c r="AK6" s="233"/>
      <c r="AL6" s="232"/>
      <c r="AM6" s="67">
        <v>1</v>
      </c>
      <c r="AN6" s="67">
        <v>1</v>
      </c>
      <c r="AO6" s="233"/>
      <c r="AP6" s="67">
        <v>3.96</v>
      </c>
      <c r="AQ6" s="227">
        <v>4</v>
      </c>
      <c r="AR6" s="322">
        <f>K6+K8</f>
        <v>3.3600000000000003</v>
      </c>
      <c r="AS6" s="233">
        <v>1</v>
      </c>
      <c r="AT6" s="232"/>
      <c r="AU6" s="67"/>
      <c r="AV6" s="67"/>
      <c r="AW6" s="67"/>
      <c r="AX6" s="227"/>
      <c r="AY6" s="227"/>
      <c r="AZ6" s="227"/>
      <c r="BA6" s="233"/>
    </row>
    <row r="7" spans="1:53" outlineLevel="1">
      <c r="A7" s="278"/>
      <c r="B7" s="64"/>
      <c r="C7" s="64"/>
      <c r="D7" s="65"/>
      <c r="E7" s="65"/>
      <c r="F7" s="65"/>
      <c r="G7" s="302" t="s">
        <v>349</v>
      </c>
      <c r="H7" s="65">
        <v>2.5</v>
      </c>
      <c r="I7" s="65">
        <v>0.7</v>
      </c>
      <c r="J7" s="64">
        <v>4</v>
      </c>
      <c r="K7" s="244">
        <f t="shared" si="0"/>
        <v>7</v>
      </c>
      <c r="L7" s="241"/>
      <c r="M7" s="66">
        <f>H7*(1.25-I7)*2*J7</f>
        <v>11</v>
      </c>
      <c r="N7" s="301"/>
      <c r="O7" s="244"/>
      <c r="P7" s="241"/>
      <c r="Q7" s="66"/>
      <c r="R7" s="66"/>
      <c r="S7" s="244"/>
      <c r="T7" s="232"/>
      <c r="U7" s="67"/>
      <c r="V7" s="67"/>
      <c r="W7" s="67"/>
      <c r="X7" s="67"/>
      <c r="Y7" s="67">
        <f>14.75</f>
        <v>14.75</v>
      </c>
      <c r="Z7" s="67">
        <f>3+2</f>
        <v>5</v>
      </c>
      <c r="AA7" s="227"/>
      <c r="AB7" s="233"/>
      <c r="AC7" s="232"/>
      <c r="AD7" s="67"/>
      <c r="AE7" s="67"/>
      <c r="AF7" s="233"/>
      <c r="AG7" s="232"/>
      <c r="AH7" s="67"/>
      <c r="AI7" s="67"/>
      <c r="AJ7" s="67"/>
      <c r="AK7" s="233"/>
      <c r="AL7" s="232"/>
      <c r="AM7" s="67"/>
      <c r="AN7" s="67"/>
      <c r="AO7" s="233"/>
      <c r="AP7" s="67"/>
      <c r="AQ7" s="227"/>
      <c r="AR7" s="227"/>
      <c r="AS7" s="233"/>
      <c r="AT7" s="232"/>
      <c r="AU7" s="67">
        <f>K7*0.15</f>
        <v>1.05</v>
      </c>
      <c r="AV7" s="67"/>
      <c r="AW7" s="67"/>
      <c r="AX7" s="227"/>
      <c r="AY7" s="227"/>
      <c r="AZ7" s="227"/>
      <c r="BA7" s="233"/>
    </row>
    <row r="8" spans="1:53" outlineLevel="1">
      <c r="A8" s="277" t="s">
        <v>355</v>
      </c>
      <c r="B8" s="64">
        <v>5.88</v>
      </c>
      <c r="C8" s="64">
        <v>11.3</v>
      </c>
      <c r="D8" s="65"/>
      <c r="E8" s="65">
        <v>1.63</v>
      </c>
      <c r="F8" s="65">
        <v>2.6</v>
      </c>
      <c r="G8" s="203" t="s">
        <v>87</v>
      </c>
      <c r="H8" s="65">
        <v>0.8</v>
      </c>
      <c r="I8" s="65">
        <v>2.1</v>
      </c>
      <c r="J8" s="64">
        <v>1</v>
      </c>
      <c r="K8" s="244">
        <f t="shared" si="0"/>
        <v>1.6800000000000002</v>
      </c>
      <c r="L8" s="241"/>
      <c r="M8" s="66"/>
      <c r="N8" s="301">
        <v>2</v>
      </c>
      <c r="O8" s="244">
        <f>(C8*(F10-E10))-K8-K9</f>
        <v>7.9610000000000021</v>
      </c>
      <c r="P8" s="241"/>
      <c r="Q8" s="66">
        <v>1</v>
      </c>
      <c r="R8" s="66"/>
      <c r="S8" s="244"/>
      <c r="T8" s="291" t="s">
        <v>394</v>
      </c>
      <c r="U8" s="67"/>
      <c r="V8" s="67"/>
      <c r="W8" s="67"/>
      <c r="X8" s="67"/>
      <c r="Y8" s="67"/>
      <c r="Z8" s="67">
        <f>7.6+12.98</f>
        <v>20.58</v>
      </c>
      <c r="AA8" s="227"/>
      <c r="AB8" s="233"/>
      <c r="AC8" s="232"/>
      <c r="AD8" s="67"/>
      <c r="AE8" s="67"/>
      <c r="AF8" s="233"/>
      <c r="AG8" s="232">
        <v>1</v>
      </c>
      <c r="AH8" s="67"/>
      <c r="AI8" s="67"/>
      <c r="AJ8" s="67"/>
      <c r="AK8" s="233">
        <v>1</v>
      </c>
      <c r="AL8" s="232"/>
      <c r="AM8" s="67"/>
      <c r="AN8" s="67">
        <v>1</v>
      </c>
      <c r="AO8" s="233">
        <v>1</v>
      </c>
      <c r="AP8" s="67"/>
      <c r="AQ8" s="227">
        <v>1</v>
      </c>
      <c r="AR8" s="227"/>
      <c r="AS8" s="233">
        <v>1</v>
      </c>
      <c r="AT8" s="232"/>
      <c r="AU8" s="67"/>
      <c r="AV8" s="67"/>
      <c r="AW8" s="67"/>
      <c r="AX8" s="227"/>
      <c r="AY8" s="227"/>
      <c r="AZ8" s="227"/>
      <c r="BA8" s="233"/>
    </row>
    <row r="9" spans="1:53" outlineLevel="1">
      <c r="A9" s="277"/>
      <c r="B9" s="64"/>
      <c r="C9" s="64"/>
      <c r="D9" s="65"/>
      <c r="E9" s="65"/>
      <c r="F9" s="65"/>
      <c r="G9" s="203" t="s">
        <v>348</v>
      </c>
      <c r="H9" s="65">
        <v>1.2</v>
      </c>
      <c r="I9" s="65">
        <v>1.1000000000000001</v>
      </c>
      <c r="J9" s="64">
        <v>1</v>
      </c>
      <c r="K9" s="244">
        <f t="shared" si="0"/>
        <v>1.32</v>
      </c>
      <c r="L9" s="241"/>
      <c r="M9" s="66"/>
      <c r="N9" s="301"/>
      <c r="O9" s="244"/>
      <c r="P9" s="241"/>
      <c r="Q9" s="66"/>
      <c r="R9" s="66"/>
      <c r="S9" s="244"/>
      <c r="T9" s="232"/>
      <c r="U9" s="67"/>
      <c r="V9" s="67"/>
      <c r="W9" s="67"/>
      <c r="X9" s="67"/>
      <c r="Y9" s="67"/>
      <c r="Z9" s="67"/>
      <c r="AA9" s="227"/>
      <c r="AB9" s="233"/>
      <c r="AC9" s="232"/>
      <c r="AD9" s="67"/>
      <c r="AE9" s="67"/>
      <c r="AF9" s="233"/>
      <c r="AG9" s="232"/>
      <c r="AH9" s="67"/>
      <c r="AI9" s="67"/>
      <c r="AJ9" s="67"/>
      <c r="AK9" s="233"/>
      <c r="AL9" s="232"/>
      <c r="AM9" s="67"/>
      <c r="AN9" s="67"/>
      <c r="AO9" s="233"/>
      <c r="AP9" s="67"/>
      <c r="AQ9" s="227"/>
      <c r="AR9" s="227"/>
      <c r="AS9" s="233"/>
      <c r="AT9" s="232"/>
      <c r="AU9" s="67"/>
      <c r="AV9" s="67"/>
      <c r="AW9" s="67"/>
      <c r="AX9" s="227"/>
      <c r="AY9" s="227"/>
      <c r="AZ9" s="227"/>
      <c r="BA9" s="233"/>
    </row>
    <row r="10" spans="1:53" outlineLevel="1">
      <c r="A10" s="277" t="s">
        <v>395</v>
      </c>
      <c r="B10" s="64">
        <v>2.25</v>
      </c>
      <c r="C10" s="64">
        <v>6.5</v>
      </c>
      <c r="D10" s="65"/>
      <c r="E10" s="65">
        <v>1.63</v>
      </c>
      <c r="F10" s="65">
        <v>2.6</v>
      </c>
      <c r="G10" s="302" t="s">
        <v>410</v>
      </c>
      <c r="H10" s="65">
        <v>0.8</v>
      </c>
      <c r="I10" s="65">
        <v>2.1</v>
      </c>
      <c r="J10" s="64">
        <v>1</v>
      </c>
      <c r="K10" s="244">
        <f t="shared" si="0"/>
        <v>1.6800000000000002</v>
      </c>
      <c r="L10" s="241"/>
      <c r="M10" s="66"/>
      <c r="N10" s="301"/>
      <c r="O10" s="244">
        <f>(C10*(F10-E10))-K10</f>
        <v>4.6250000000000018</v>
      </c>
      <c r="P10" s="241"/>
      <c r="Q10" s="66">
        <v>1</v>
      </c>
      <c r="R10" s="66"/>
      <c r="S10" s="244"/>
      <c r="T10" s="232">
        <f>B10</f>
        <v>2.25</v>
      </c>
      <c r="U10" s="67"/>
      <c r="V10" s="67"/>
      <c r="W10" s="67"/>
      <c r="X10" s="67"/>
      <c r="Y10" s="67"/>
      <c r="Z10" s="67"/>
      <c r="AA10" s="227"/>
      <c r="AB10" s="233"/>
      <c r="AC10" s="232">
        <v>1</v>
      </c>
      <c r="AD10" s="67"/>
      <c r="AE10" s="67"/>
      <c r="AF10" s="233"/>
      <c r="AG10" s="232"/>
      <c r="AH10" s="67"/>
      <c r="AI10" s="67"/>
      <c r="AJ10" s="67"/>
      <c r="AK10" s="233"/>
      <c r="AL10" s="232">
        <v>1</v>
      </c>
      <c r="AM10" s="67"/>
      <c r="AN10" s="67"/>
      <c r="AO10" s="233">
        <f>(0.07*2+0.77)*2</f>
        <v>1.82</v>
      </c>
      <c r="AP10" s="67"/>
      <c r="AQ10" s="227">
        <f>AC10</f>
        <v>1</v>
      </c>
      <c r="AR10" s="323"/>
      <c r="AS10" s="233">
        <v>1</v>
      </c>
      <c r="AT10" s="232"/>
      <c r="AU10" s="67">
        <f>0.2*2.1*0.15</f>
        <v>6.3E-2</v>
      </c>
      <c r="AV10" s="67"/>
      <c r="AW10" s="67"/>
      <c r="AX10" s="227"/>
      <c r="AY10" s="227"/>
      <c r="AZ10" s="227"/>
      <c r="BA10" s="233"/>
    </row>
    <row r="11" spans="1:53" outlineLevel="1">
      <c r="A11" s="277" t="s">
        <v>396</v>
      </c>
      <c r="B11" s="64">
        <v>2.31</v>
      </c>
      <c r="C11" s="64">
        <v>6.4</v>
      </c>
      <c r="D11" s="65"/>
      <c r="E11" s="65">
        <v>1.63</v>
      </c>
      <c r="F11" s="65">
        <v>2.6</v>
      </c>
      <c r="G11" s="302" t="s">
        <v>410</v>
      </c>
      <c r="H11" s="65">
        <v>0.8</v>
      </c>
      <c r="I11" s="65">
        <v>2.1</v>
      </c>
      <c r="J11" s="64">
        <v>1</v>
      </c>
      <c r="K11" s="244">
        <f t="shared" si="0"/>
        <v>1.6800000000000002</v>
      </c>
      <c r="L11" s="241"/>
      <c r="M11" s="66"/>
      <c r="N11" s="301"/>
      <c r="O11" s="244">
        <f>(C11*(F11-E11))-K11</f>
        <v>4.5280000000000022</v>
      </c>
      <c r="P11" s="241"/>
      <c r="Q11" s="66">
        <v>1</v>
      </c>
      <c r="R11" s="66"/>
      <c r="S11" s="244"/>
      <c r="T11" s="232">
        <f>B11</f>
        <v>2.31</v>
      </c>
      <c r="U11" s="67"/>
      <c r="V11" s="67"/>
      <c r="W11" s="67"/>
      <c r="X11" s="67"/>
      <c r="Y11" s="67"/>
      <c r="Z11" s="67"/>
      <c r="AA11" s="227"/>
      <c r="AB11" s="233"/>
      <c r="AC11" s="232">
        <v>1</v>
      </c>
      <c r="AD11" s="67"/>
      <c r="AE11" s="67"/>
      <c r="AF11" s="233"/>
      <c r="AG11" s="232"/>
      <c r="AH11" s="67"/>
      <c r="AI11" s="67"/>
      <c r="AJ11" s="67"/>
      <c r="AK11" s="233"/>
      <c r="AL11" s="232">
        <v>1</v>
      </c>
      <c r="AM11" s="67"/>
      <c r="AN11" s="67"/>
      <c r="AO11" s="233">
        <v>2</v>
      </c>
      <c r="AP11" s="67"/>
      <c r="AQ11" s="227">
        <f>AC11</f>
        <v>1</v>
      </c>
      <c r="AR11" s="227"/>
      <c r="AS11" s="233">
        <v>1</v>
      </c>
      <c r="AT11" s="232"/>
      <c r="AU11" s="67">
        <f>0.2*2.1*0.15</f>
        <v>6.3E-2</v>
      </c>
      <c r="AV11" s="67"/>
      <c r="AW11" s="67"/>
      <c r="AX11" s="227"/>
      <c r="AY11" s="227"/>
      <c r="AZ11" s="227"/>
      <c r="BA11" s="233"/>
    </row>
    <row r="12" spans="1:53" outlineLevel="1">
      <c r="A12" s="277" t="s">
        <v>397</v>
      </c>
      <c r="B12" s="64">
        <v>2.88</v>
      </c>
      <c r="C12" s="64">
        <v>8.3000000000000007</v>
      </c>
      <c r="D12" s="65"/>
      <c r="E12" s="65">
        <v>1.63</v>
      </c>
      <c r="F12" s="65">
        <v>2.6</v>
      </c>
      <c r="G12" s="203" t="s">
        <v>380</v>
      </c>
      <c r="H12" s="65">
        <v>0.9</v>
      </c>
      <c r="I12" s="65">
        <v>2.1</v>
      </c>
      <c r="J12" s="64">
        <v>1</v>
      </c>
      <c r="K12" s="244">
        <f t="shared" si="0"/>
        <v>1.8900000000000001</v>
      </c>
      <c r="L12" s="241"/>
      <c r="M12" s="66"/>
      <c r="N12" s="301">
        <v>3</v>
      </c>
      <c r="O12" s="244">
        <f>(C12*(F12-E12))-K12-K11-K10-K8</f>
        <v>1.1210000000000013</v>
      </c>
      <c r="P12" s="241"/>
      <c r="Q12" s="66">
        <v>1</v>
      </c>
      <c r="R12" s="66"/>
      <c r="S12" s="244"/>
      <c r="T12" s="232">
        <f>B12</f>
        <v>2.88</v>
      </c>
      <c r="U12" s="67"/>
      <c r="V12" s="67"/>
      <c r="W12" s="67"/>
      <c r="X12" s="67"/>
      <c r="Y12" s="67"/>
      <c r="Z12" s="67"/>
      <c r="AA12" s="227"/>
      <c r="AB12" s="233"/>
      <c r="AC12" s="232">
        <v>1</v>
      </c>
      <c r="AD12" s="67"/>
      <c r="AE12" s="67"/>
      <c r="AF12" s="233"/>
      <c r="AG12" s="232">
        <v>1</v>
      </c>
      <c r="AH12" s="67"/>
      <c r="AI12" s="67"/>
      <c r="AJ12" s="67"/>
      <c r="AK12" s="233">
        <v>1</v>
      </c>
      <c r="AL12" s="232"/>
      <c r="AM12" s="67"/>
      <c r="AN12" s="67">
        <v>1</v>
      </c>
      <c r="AO12" s="233">
        <v>1</v>
      </c>
      <c r="AP12" s="67"/>
      <c r="AQ12" s="227">
        <f>AC12</f>
        <v>1</v>
      </c>
      <c r="AR12" s="227"/>
      <c r="AS12" s="233">
        <v>1</v>
      </c>
      <c r="AT12" s="232"/>
      <c r="AU12" s="67"/>
      <c r="AV12" s="67"/>
      <c r="AW12" s="67"/>
      <c r="AX12" s="227"/>
      <c r="AY12" s="227"/>
      <c r="AZ12" s="227"/>
      <c r="BA12" s="233"/>
    </row>
    <row r="13" spans="1:53" outlineLevel="1">
      <c r="A13" s="277"/>
      <c r="B13" s="64"/>
      <c r="C13" s="64"/>
      <c r="D13" s="65"/>
      <c r="E13" s="65"/>
      <c r="F13" s="65"/>
      <c r="G13" s="203"/>
      <c r="H13" s="65"/>
      <c r="I13" s="65"/>
      <c r="J13" s="64"/>
      <c r="K13" s="244"/>
      <c r="L13" s="241"/>
      <c r="M13" s="66"/>
      <c r="N13" s="301"/>
      <c r="O13" s="244"/>
      <c r="P13" s="241"/>
      <c r="Q13" s="66"/>
      <c r="R13" s="66"/>
      <c r="S13" s="244"/>
      <c r="T13" s="232"/>
      <c r="U13" s="67"/>
      <c r="V13" s="67"/>
      <c r="W13" s="67"/>
      <c r="X13" s="67"/>
      <c r="Y13" s="67"/>
      <c r="Z13" s="67"/>
      <c r="AA13" s="227"/>
      <c r="AB13" s="233"/>
      <c r="AC13" s="232"/>
      <c r="AD13" s="67"/>
      <c r="AE13" s="67"/>
      <c r="AF13" s="233"/>
      <c r="AG13" s="232"/>
      <c r="AH13" s="67"/>
      <c r="AI13" s="67"/>
      <c r="AJ13" s="67"/>
      <c r="AK13" s="233"/>
      <c r="AL13" s="232"/>
      <c r="AM13" s="67"/>
      <c r="AN13" s="67"/>
      <c r="AO13" s="233"/>
      <c r="AP13" s="67"/>
      <c r="AQ13" s="227"/>
      <c r="AR13" s="227"/>
      <c r="AS13" s="233"/>
      <c r="AT13" s="232"/>
      <c r="AU13" s="67"/>
      <c r="AV13" s="67"/>
      <c r="AW13" s="67"/>
      <c r="AX13" s="227"/>
      <c r="AY13" s="227"/>
      <c r="AZ13" s="227"/>
      <c r="BA13" s="233"/>
    </row>
    <row r="14" spans="1:53" outlineLevel="1">
      <c r="A14" s="276" t="s">
        <v>351</v>
      </c>
      <c r="B14" s="61"/>
      <c r="C14" s="61"/>
      <c r="D14" s="61"/>
      <c r="E14" s="61"/>
      <c r="F14" s="61"/>
      <c r="G14" s="61"/>
      <c r="H14" s="61"/>
      <c r="I14" s="61"/>
      <c r="J14" s="61"/>
      <c r="K14" s="231"/>
      <c r="L14" s="246"/>
      <c r="M14" s="62"/>
      <c r="N14" s="62"/>
      <c r="O14" s="231"/>
      <c r="P14" s="230"/>
      <c r="Q14" s="61"/>
      <c r="R14" s="61"/>
      <c r="S14" s="231"/>
      <c r="T14" s="230"/>
      <c r="U14" s="61"/>
      <c r="V14" s="61"/>
      <c r="W14" s="61"/>
      <c r="X14" s="61"/>
      <c r="Y14" s="61"/>
      <c r="Z14" s="61"/>
      <c r="AA14" s="61"/>
      <c r="AB14" s="231"/>
      <c r="AC14" s="230"/>
      <c r="AD14" s="61"/>
      <c r="AE14" s="61"/>
      <c r="AF14" s="231"/>
      <c r="AG14" s="230"/>
      <c r="AH14" s="61"/>
      <c r="AI14" s="61"/>
      <c r="AJ14" s="61"/>
      <c r="AK14" s="231"/>
      <c r="AL14" s="230"/>
      <c r="AM14" s="204"/>
      <c r="AN14" s="61"/>
      <c r="AO14" s="231"/>
      <c r="AP14" s="61"/>
      <c r="AQ14" s="61"/>
      <c r="AR14" s="61"/>
      <c r="AS14" s="231"/>
      <c r="AT14" s="230"/>
      <c r="AU14" s="61"/>
      <c r="AV14" s="61"/>
      <c r="AW14" s="61"/>
      <c r="AX14" s="61"/>
      <c r="AY14" s="61"/>
      <c r="AZ14" s="61"/>
      <c r="BA14" s="231"/>
    </row>
    <row r="15" spans="1:53" outlineLevel="1">
      <c r="A15" s="277" t="s">
        <v>398</v>
      </c>
      <c r="B15" s="64">
        <v>40.75</v>
      </c>
      <c r="C15" s="64">
        <v>5.25</v>
      </c>
      <c r="D15" s="65"/>
      <c r="E15" s="65">
        <v>1.63</v>
      </c>
      <c r="F15" s="65">
        <v>3.76</v>
      </c>
      <c r="G15" s="203"/>
      <c r="H15" s="303"/>
      <c r="I15" s="65"/>
      <c r="J15" s="64"/>
      <c r="K15" s="244"/>
      <c r="L15" s="241"/>
      <c r="M15" s="66"/>
      <c r="N15" s="301">
        <v>2</v>
      </c>
      <c r="O15" s="244">
        <f>(C15*(F15-E15))-K12-K9</f>
        <v>7.9724999999999984</v>
      </c>
      <c r="P15" s="241">
        <f>B15*0.07</f>
        <v>2.8525000000000005</v>
      </c>
      <c r="Q15" s="66">
        <v>2</v>
      </c>
      <c r="R15" s="66"/>
      <c r="S15" s="244">
        <f>B15*(0.6/2)</f>
        <v>12.225</v>
      </c>
      <c r="T15" s="232"/>
      <c r="U15" s="67"/>
      <c r="V15" s="67"/>
      <c r="W15" s="67"/>
      <c r="X15" s="67"/>
      <c r="Y15" s="67"/>
      <c r="Z15" s="67"/>
      <c r="AA15" s="227"/>
      <c r="AB15" s="233"/>
      <c r="AC15" s="232">
        <v>1</v>
      </c>
      <c r="AD15" s="67">
        <v>1</v>
      </c>
      <c r="AE15" s="67"/>
      <c r="AF15" s="233"/>
      <c r="AG15" s="232"/>
      <c r="AH15" s="67"/>
      <c r="AI15" s="67"/>
      <c r="AJ15" s="67"/>
      <c r="AK15" s="233"/>
      <c r="AL15" s="232"/>
      <c r="AM15" s="67"/>
      <c r="AN15" s="67"/>
      <c r="AO15" s="233"/>
      <c r="AP15" s="67">
        <v>2.96</v>
      </c>
      <c r="AQ15" s="227">
        <v>1</v>
      </c>
      <c r="AR15" s="227"/>
      <c r="AS15" s="233"/>
      <c r="AT15" s="232"/>
      <c r="AU15" s="67"/>
      <c r="AV15" s="67"/>
      <c r="AW15" s="67"/>
      <c r="AX15" s="227"/>
      <c r="AY15" s="227"/>
      <c r="AZ15" s="227"/>
      <c r="BA15" s="233"/>
    </row>
    <row r="16" spans="1:53" outlineLevel="1">
      <c r="A16" s="278" t="s">
        <v>428</v>
      </c>
      <c r="B16" s="64">
        <v>11.12</v>
      </c>
      <c r="C16" s="64">
        <v>3.1</v>
      </c>
      <c r="D16" s="65"/>
      <c r="E16" s="65">
        <v>1.63</v>
      </c>
      <c r="F16" s="65">
        <v>2.96</v>
      </c>
      <c r="G16" s="203"/>
      <c r="H16" s="65"/>
      <c r="I16" s="65"/>
      <c r="J16" s="64"/>
      <c r="K16" s="244"/>
      <c r="L16" s="241">
        <f>5.63*2+4.8*2+(4.62*2*0.2)</f>
        <v>22.707999999999998</v>
      </c>
      <c r="M16" s="66">
        <f>L16</f>
        <v>22.707999999999998</v>
      </c>
      <c r="N16" s="301"/>
      <c r="O16" s="244">
        <f>(C16*(F16-E16))-K6+B17+29.57*0.25</f>
        <v>11.0755</v>
      </c>
      <c r="P16" s="241">
        <f>B16*0.07</f>
        <v>0.77839999999999998</v>
      </c>
      <c r="Q16" s="66"/>
      <c r="R16" s="66"/>
      <c r="S16" s="244">
        <f>B16*0.2</f>
        <v>2.2239999999999998</v>
      </c>
      <c r="T16" s="232"/>
      <c r="U16" s="67"/>
      <c r="V16" s="67"/>
      <c r="W16" s="67"/>
      <c r="X16" s="67"/>
      <c r="Y16" s="67"/>
      <c r="Z16" s="67"/>
      <c r="AA16" s="227"/>
      <c r="AB16" s="233"/>
      <c r="AC16" s="232"/>
      <c r="AD16" s="67">
        <v>1</v>
      </c>
      <c r="AE16" s="67"/>
      <c r="AF16" s="233"/>
      <c r="AG16" s="232"/>
      <c r="AH16" s="67"/>
      <c r="AI16" s="67"/>
      <c r="AJ16" s="67"/>
      <c r="AK16" s="233"/>
      <c r="AL16" s="232"/>
      <c r="AM16" s="67"/>
      <c r="AN16" s="67"/>
      <c r="AO16" s="233"/>
      <c r="AP16" s="67"/>
      <c r="AQ16" s="227"/>
      <c r="AR16" s="227"/>
      <c r="AS16" s="233"/>
      <c r="AT16" s="232"/>
      <c r="AU16" s="67"/>
      <c r="AV16" s="67"/>
      <c r="AW16" s="67"/>
      <c r="AX16" s="227"/>
      <c r="AY16" s="227"/>
      <c r="AZ16" s="227"/>
      <c r="BA16" s="233"/>
    </row>
    <row r="17" spans="1:53" outlineLevel="1">
      <c r="A17" s="278" t="s">
        <v>361</v>
      </c>
      <c r="B17" s="64">
        <f>C16*(F15-F16)/2</f>
        <v>1.2399999999999998</v>
      </c>
      <c r="C17" s="64"/>
      <c r="D17" s="65"/>
      <c r="E17" s="65"/>
      <c r="F17" s="65"/>
      <c r="G17" s="203"/>
      <c r="H17" s="65"/>
      <c r="I17" s="65"/>
      <c r="J17" s="64"/>
      <c r="K17" s="244"/>
      <c r="L17" s="241"/>
      <c r="M17" s="66"/>
      <c r="N17" s="301"/>
      <c r="O17" s="244">
        <f>(3.11*2+14.75)*0.5</f>
        <v>10.484999999999999</v>
      </c>
      <c r="P17" s="241"/>
      <c r="Q17" s="66"/>
      <c r="R17" s="66"/>
      <c r="S17" s="244">
        <f>(3.11*2+14.75)*(0.7*2/2)</f>
        <v>14.678999999999998</v>
      </c>
      <c r="T17" s="232"/>
      <c r="U17" s="67"/>
      <c r="V17" s="67"/>
      <c r="W17" s="67"/>
      <c r="X17" s="67"/>
      <c r="Y17" s="67"/>
      <c r="Z17" s="67"/>
      <c r="AA17" s="227"/>
      <c r="AB17" s="233"/>
      <c r="AC17" s="232"/>
      <c r="AD17" s="67">
        <v>15.68</v>
      </c>
      <c r="AE17" s="67"/>
      <c r="AF17" s="233"/>
      <c r="AG17" s="232"/>
      <c r="AH17" s="67"/>
      <c r="AI17" s="67"/>
      <c r="AJ17" s="67"/>
      <c r="AK17" s="233"/>
      <c r="AL17" s="232"/>
      <c r="AM17" s="67"/>
      <c r="AN17" s="67"/>
      <c r="AO17" s="233"/>
      <c r="AP17" s="67"/>
      <c r="AQ17" s="227"/>
      <c r="AR17" s="227"/>
      <c r="AS17" s="233"/>
      <c r="AT17" s="232"/>
      <c r="AU17" s="67"/>
      <c r="AV17" s="67"/>
      <c r="AW17" s="67"/>
      <c r="AX17" s="227"/>
      <c r="AY17" s="227"/>
      <c r="AZ17" s="227"/>
      <c r="BA17" s="233"/>
    </row>
    <row r="18" spans="1:53" outlineLevel="1">
      <c r="A18" s="278" t="s">
        <v>378</v>
      </c>
      <c r="B18" s="64"/>
      <c r="C18" s="64">
        <f>3.1+5.25</f>
        <v>8.35</v>
      </c>
      <c r="D18" s="65"/>
      <c r="E18" s="65"/>
      <c r="F18" s="65">
        <v>0.93</v>
      </c>
      <c r="G18" s="203"/>
      <c r="H18" s="65"/>
      <c r="I18" s="65"/>
      <c r="J18" s="64"/>
      <c r="K18" s="244"/>
      <c r="L18" s="241"/>
      <c r="M18" s="66"/>
      <c r="N18" s="301"/>
      <c r="O18" s="244">
        <f>C18*F18*2</f>
        <v>15.531000000000001</v>
      </c>
      <c r="P18" s="241"/>
      <c r="Q18" s="66"/>
      <c r="R18" s="66"/>
      <c r="S18" s="244"/>
      <c r="T18" s="232"/>
      <c r="U18" s="67"/>
      <c r="V18" s="67"/>
      <c r="W18" s="67"/>
      <c r="X18" s="67"/>
      <c r="Y18" s="67"/>
      <c r="Z18" s="67"/>
      <c r="AA18" s="227"/>
      <c r="AB18" s="233"/>
      <c r="AC18" s="232"/>
      <c r="AD18" s="67"/>
      <c r="AE18" s="67"/>
      <c r="AF18" s="233"/>
      <c r="AG18" s="232"/>
      <c r="AH18" s="67"/>
      <c r="AI18" s="67"/>
      <c r="AJ18" s="67"/>
      <c r="AK18" s="233"/>
      <c r="AL18" s="232"/>
      <c r="AM18" s="67"/>
      <c r="AN18" s="67"/>
      <c r="AO18" s="233"/>
      <c r="AP18" s="67"/>
      <c r="AQ18" s="227"/>
      <c r="AR18" s="227"/>
      <c r="AS18" s="233"/>
      <c r="AT18" s="232">
        <v>2</v>
      </c>
      <c r="AU18" s="67"/>
      <c r="AV18" s="67"/>
      <c r="AW18" s="67"/>
      <c r="AX18" s="227"/>
      <c r="AY18" s="227"/>
      <c r="AZ18" s="227"/>
      <c r="BA18" s="233"/>
    </row>
    <row r="19" spans="1:53" outlineLevel="1">
      <c r="A19" s="278" t="s">
        <v>360</v>
      </c>
      <c r="B19" s="64"/>
      <c r="C19" s="64">
        <f>0.24*4</f>
        <v>0.96</v>
      </c>
      <c r="D19" s="65"/>
      <c r="E19" s="65"/>
      <c r="F19" s="65">
        <v>2.2000000000000002</v>
      </c>
      <c r="G19" s="203"/>
      <c r="H19" s="65"/>
      <c r="I19" s="65"/>
      <c r="J19" s="64">
        <v>2</v>
      </c>
      <c r="K19" s="244"/>
      <c r="L19" s="241"/>
      <c r="M19" s="66"/>
      <c r="N19" s="301"/>
      <c r="O19" s="244">
        <f>C19*F19*J19</f>
        <v>4.2240000000000002</v>
      </c>
      <c r="P19" s="241"/>
      <c r="Q19" s="66"/>
      <c r="R19" s="66"/>
      <c r="S19" s="244"/>
      <c r="T19" s="232"/>
      <c r="U19" s="67"/>
      <c r="V19" s="67"/>
      <c r="W19" s="67"/>
      <c r="X19" s="67"/>
      <c r="Y19" s="67"/>
      <c r="Z19" s="67"/>
      <c r="AA19" s="227"/>
      <c r="AB19" s="233"/>
      <c r="AC19" s="232"/>
      <c r="AD19" s="67"/>
      <c r="AE19" s="67"/>
      <c r="AF19" s="233"/>
      <c r="AG19" s="232"/>
      <c r="AH19" s="67"/>
      <c r="AI19" s="67"/>
      <c r="AJ19" s="67"/>
      <c r="AK19" s="233"/>
      <c r="AL19" s="232"/>
      <c r="AM19" s="67"/>
      <c r="AN19" s="67"/>
      <c r="AO19" s="233"/>
      <c r="AP19" s="67"/>
      <c r="AQ19" s="227"/>
      <c r="AR19" s="227"/>
      <c r="AS19" s="233"/>
      <c r="AT19" s="232"/>
      <c r="AU19" s="67"/>
      <c r="AV19" s="67"/>
      <c r="AW19" s="67"/>
      <c r="AX19" s="227"/>
      <c r="AY19" s="227"/>
      <c r="AZ19" s="227"/>
      <c r="BA19" s="233"/>
    </row>
    <row r="20" spans="1:53" outlineLevel="1">
      <c r="A20" s="277" t="s">
        <v>399</v>
      </c>
      <c r="B20" s="64"/>
      <c r="C20" s="64">
        <f>3.3+13.55+6.4+8.3</f>
        <v>31.55</v>
      </c>
      <c r="D20" s="65"/>
      <c r="E20" s="65"/>
      <c r="F20" s="65">
        <v>2.96</v>
      </c>
      <c r="G20" s="203"/>
      <c r="H20" s="65"/>
      <c r="I20" s="65"/>
      <c r="J20" s="64"/>
      <c r="K20" s="244"/>
      <c r="L20" s="241"/>
      <c r="M20" s="66"/>
      <c r="N20" s="66"/>
      <c r="O20" s="244">
        <f>(C20*F20)-K7</f>
        <v>86.388000000000005</v>
      </c>
      <c r="P20" s="241"/>
      <c r="Q20" s="66"/>
      <c r="R20" s="66"/>
      <c r="S20" s="244"/>
      <c r="T20" s="232"/>
      <c r="U20" s="67"/>
      <c r="V20" s="67"/>
      <c r="W20" s="67"/>
      <c r="X20" s="67"/>
      <c r="Y20" s="67"/>
      <c r="Z20" s="67"/>
      <c r="AA20" s="227"/>
      <c r="AB20" s="233"/>
      <c r="AC20" s="232"/>
      <c r="AD20" s="67"/>
      <c r="AE20" s="67"/>
      <c r="AF20" s="233"/>
      <c r="AG20" s="232"/>
      <c r="AH20" s="67"/>
      <c r="AI20" s="67"/>
      <c r="AJ20" s="67"/>
      <c r="AK20" s="233"/>
      <c r="AL20" s="232"/>
      <c r="AM20" s="67"/>
      <c r="AN20" s="67"/>
      <c r="AO20" s="233"/>
      <c r="AP20" s="67"/>
      <c r="AQ20" s="227"/>
      <c r="AR20" s="227"/>
      <c r="AS20" s="233"/>
      <c r="AT20" s="232"/>
      <c r="AU20" s="67"/>
      <c r="AV20" s="67"/>
      <c r="AW20" s="67"/>
      <c r="AX20" s="227"/>
      <c r="AY20" s="227"/>
      <c r="AZ20" s="227"/>
      <c r="BA20" s="233"/>
    </row>
    <row r="21" spans="1:53" outlineLevel="1">
      <c r="A21" s="278" t="s">
        <v>361</v>
      </c>
      <c r="B21" s="64">
        <f>6.4*(F21-F20)</f>
        <v>5.1199999999999992</v>
      </c>
      <c r="C21" s="64"/>
      <c r="D21" s="65"/>
      <c r="E21" s="65"/>
      <c r="F21" s="65">
        <v>3.76</v>
      </c>
      <c r="G21" s="203"/>
      <c r="H21" s="65"/>
      <c r="I21" s="65"/>
      <c r="J21" s="64"/>
      <c r="K21" s="244"/>
      <c r="L21" s="241"/>
      <c r="M21" s="66"/>
      <c r="N21" s="66"/>
      <c r="O21" s="244">
        <f>B21</f>
        <v>5.1199999999999992</v>
      </c>
      <c r="P21" s="241"/>
      <c r="Q21" s="66"/>
      <c r="R21" s="66"/>
      <c r="S21" s="244"/>
      <c r="T21" s="232"/>
      <c r="U21" s="67"/>
      <c r="V21" s="67"/>
      <c r="W21" s="67"/>
      <c r="X21" s="67"/>
      <c r="Y21" s="67"/>
      <c r="Z21" s="67"/>
      <c r="AA21" s="227"/>
      <c r="AB21" s="233"/>
      <c r="AC21" s="232"/>
      <c r="AD21" s="67"/>
      <c r="AE21" s="67"/>
      <c r="AF21" s="233"/>
      <c r="AG21" s="232"/>
      <c r="AH21" s="67"/>
      <c r="AI21" s="67"/>
      <c r="AJ21" s="67"/>
      <c r="AK21" s="233"/>
      <c r="AL21" s="232"/>
      <c r="AM21" s="67"/>
      <c r="AN21" s="67"/>
      <c r="AO21" s="233"/>
      <c r="AP21" s="67"/>
      <c r="AQ21" s="227"/>
      <c r="AR21" s="227"/>
      <c r="AS21" s="233"/>
      <c r="AT21" s="232"/>
      <c r="AU21" s="67"/>
      <c r="AV21" s="67"/>
      <c r="AW21" s="67"/>
      <c r="AX21" s="227"/>
      <c r="AY21" s="227"/>
      <c r="AZ21" s="227"/>
      <c r="BA21" s="233"/>
    </row>
    <row r="22" spans="1:53" outlineLevel="1">
      <c r="A22" s="277" t="s">
        <v>404</v>
      </c>
      <c r="B22" s="64">
        <f>1.35*1.35</f>
        <v>1.8225000000000002</v>
      </c>
      <c r="C22" s="64">
        <f>(0.6*2+0.15)*4</f>
        <v>5.3999999999999995</v>
      </c>
      <c r="D22" s="65"/>
      <c r="E22" s="65"/>
      <c r="F22" s="65">
        <v>2.82</v>
      </c>
      <c r="G22" s="203"/>
      <c r="H22" s="65"/>
      <c r="I22" s="65"/>
      <c r="J22" s="64"/>
      <c r="K22" s="244"/>
      <c r="L22" s="241"/>
      <c r="M22" s="66"/>
      <c r="N22" s="66"/>
      <c r="O22" s="244">
        <f>V22+C22*F22</f>
        <v>18.872999999999998</v>
      </c>
      <c r="P22" s="241"/>
      <c r="Q22" s="66"/>
      <c r="R22" s="66"/>
      <c r="S22" s="244"/>
      <c r="T22" s="232"/>
      <c r="U22" s="67">
        <f>B22</f>
        <v>1.8225000000000002</v>
      </c>
      <c r="V22" s="67">
        <f>U22*2</f>
        <v>3.6450000000000005</v>
      </c>
      <c r="W22" s="67"/>
      <c r="X22" s="67"/>
      <c r="Y22" s="67"/>
      <c r="Z22" s="67"/>
      <c r="AA22" s="227"/>
      <c r="AB22" s="233"/>
      <c r="AC22" s="232"/>
      <c r="AD22" s="67"/>
      <c r="AE22" s="67"/>
      <c r="AF22" s="233"/>
      <c r="AG22" s="232"/>
      <c r="AH22" s="67"/>
      <c r="AI22" s="67"/>
      <c r="AJ22" s="67"/>
      <c r="AK22" s="233"/>
      <c r="AL22" s="232"/>
      <c r="AM22" s="67"/>
      <c r="AN22" s="67"/>
      <c r="AO22" s="233"/>
      <c r="AP22" s="67"/>
      <c r="AQ22" s="227"/>
      <c r="AR22" s="227"/>
      <c r="AS22" s="233"/>
      <c r="AT22" s="232"/>
      <c r="AU22" s="67"/>
      <c r="AV22" s="67"/>
      <c r="AW22" s="67"/>
      <c r="AX22" s="227"/>
      <c r="AY22" s="227"/>
      <c r="AZ22" s="227"/>
      <c r="BA22" s="233"/>
    </row>
    <row r="23" spans="1:53" outlineLevel="1">
      <c r="A23" s="277" t="s">
        <v>403</v>
      </c>
      <c r="B23" s="64">
        <v>25.38</v>
      </c>
      <c r="C23" s="64"/>
      <c r="D23" s="65"/>
      <c r="E23" s="65"/>
      <c r="F23" s="65"/>
      <c r="G23" s="64"/>
      <c r="H23" s="65"/>
      <c r="I23" s="65"/>
      <c r="J23" s="65"/>
      <c r="K23" s="244"/>
      <c r="L23" s="241"/>
      <c r="M23" s="66"/>
      <c r="N23" s="66"/>
      <c r="O23" s="244"/>
      <c r="P23" s="241">
        <f>B23*0.02</f>
        <v>0.50759999999999994</v>
      </c>
      <c r="Q23" s="66"/>
      <c r="R23" s="66"/>
      <c r="S23" s="244"/>
      <c r="T23" s="232"/>
      <c r="U23" s="67"/>
      <c r="V23" s="67"/>
      <c r="W23" s="67"/>
      <c r="X23" s="67"/>
      <c r="Y23" s="67"/>
      <c r="Z23" s="67"/>
      <c r="AA23" s="227"/>
      <c r="AB23" s="233"/>
      <c r="AC23" s="232"/>
      <c r="AD23" s="67"/>
      <c r="AE23" s="67"/>
      <c r="AF23" s="233"/>
      <c r="AG23" s="232"/>
      <c r="AH23" s="67"/>
      <c r="AI23" s="67"/>
      <c r="AJ23" s="67"/>
      <c r="AK23" s="233"/>
      <c r="AL23" s="232"/>
      <c r="AM23" s="67"/>
      <c r="AN23" s="67"/>
      <c r="AO23" s="233"/>
      <c r="AP23" s="67"/>
      <c r="AQ23" s="227"/>
      <c r="AR23" s="227"/>
      <c r="AS23" s="233"/>
      <c r="AT23" s="232"/>
      <c r="AU23" s="67"/>
      <c r="AV23" s="67"/>
      <c r="AW23" s="67"/>
      <c r="AX23" s="227"/>
      <c r="AY23" s="227"/>
      <c r="AZ23" s="227"/>
      <c r="BA23" s="233"/>
    </row>
    <row r="24" spans="1:53" outlineLevel="1">
      <c r="A24" s="277"/>
      <c r="B24" s="64"/>
      <c r="C24" s="64"/>
      <c r="D24" s="65"/>
      <c r="E24" s="65"/>
      <c r="F24" s="65"/>
      <c r="G24" s="64"/>
      <c r="H24" s="65"/>
      <c r="I24" s="65"/>
      <c r="J24" s="65"/>
      <c r="K24" s="244"/>
      <c r="L24" s="241"/>
      <c r="M24" s="66"/>
      <c r="N24" s="66"/>
      <c r="O24" s="244"/>
      <c r="P24" s="241"/>
      <c r="Q24" s="66"/>
      <c r="R24" s="66"/>
      <c r="S24" s="244"/>
      <c r="T24" s="232"/>
      <c r="U24" s="67"/>
      <c r="V24" s="67"/>
      <c r="W24" s="67"/>
      <c r="X24" s="67"/>
      <c r="Y24" s="67"/>
      <c r="Z24" s="67"/>
      <c r="AA24" s="227"/>
      <c r="AB24" s="233"/>
      <c r="AC24" s="232"/>
      <c r="AD24" s="67"/>
      <c r="AE24" s="67"/>
      <c r="AF24" s="233"/>
      <c r="AG24" s="232"/>
      <c r="AH24" s="67"/>
      <c r="AI24" s="67"/>
      <c r="AJ24" s="67"/>
      <c r="AK24" s="233"/>
      <c r="AL24" s="232"/>
      <c r="AM24" s="67"/>
      <c r="AN24" s="67"/>
      <c r="AO24" s="233"/>
      <c r="AP24" s="67"/>
      <c r="AQ24" s="227"/>
      <c r="AR24" s="227"/>
      <c r="AS24" s="233"/>
      <c r="AT24" s="232"/>
      <c r="AU24" s="67"/>
      <c r="AV24" s="67"/>
      <c r="AW24" s="67"/>
      <c r="AX24" s="227"/>
      <c r="AY24" s="227"/>
      <c r="AZ24" s="227"/>
      <c r="BA24" s="233"/>
    </row>
    <row r="25" spans="1:53" ht="13.5" outlineLevel="1" thickBot="1">
      <c r="A25" s="280" t="s">
        <v>316</v>
      </c>
      <c r="B25" s="235">
        <f>SUM(B6:B24)-B17-B21-B22</f>
        <v>139.97</v>
      </c>
      <c r="C25" s="235"/>
      <c r="D25" s="281"/>
      <c r="E25" s="281"/>
      <c r="F25" s="281"/>
      <c r="G25" s="282"/>
      <c r="H25" s="281"/>
      <c r="I25" s="281"/>
      <c r="J25" s="281"/>
      <c r="K25" s="236"/>
      <c r="L25" s="265" t="s">
        <v>317</v>
      </c>
      <c r="M25" s="235">
        <f>SUM(M6:M24)</f>
        <v>33.707999999999998</v>
      </c>
      <c r="N25" s="235">
        <f>SUM(N6:N24)</f>
        <v>7</v>
      </c>
      <c r="O25" s="236">
        <f>SUM(O6:O13)</f>
        <v>85.99499999999999</v>
      </c>
      <c r="P25" s="235">
        <f>SUM(P6:P24)</f>
        <v>4.1385000000000005</v>
      </c>
      <c r="Q25" s="235">
        <f t="shared" ref="Q25:R25" si="1">SUM(Q6:Q24)</f>
        <v>7</v>
      </c>
      <c r="R25" s="265">
        <f t="shared" si="1"/>
        <v>0</v>
      </c>
      <c r="S25" s="236">
        <f>SUM(S6:S24)</f>
        <v>29.128</v>
      </c>
      <c r="T25" s="235">
        <f t="shared" ref="T25" si="2">SUM(T6:T24)</f>
        <v>56.84</v>
      </c>
      <c r="U25" s="235">
        <f t="shared" ref="U25" si="3">SUM(U6:U24)</f>
        <v>1.8225000000000002</v>
      </c>
      <c r="V25" s="235">
        <f t="shared" ref="V25" si="4">SUM(V6:V24)</f>
        <v>3.6450000000000005</v>
      </c>
      <c r="W25" s="235">
        <f t="shared" ref="W25" si="5">SUM(W6:W24)</f>
        <v>0</v>
      </c>
      <c r="X25" s="235">
        <f t="shared" ref="X25" si="6">SUM(X6:X24)</f>
        <v>0</v>
      </c>
      <c r="Y25" s="235">
        <f t="shared" ref="Y25" si="7">SUM(Y6:Y24)</f>
        <v>29.5</v>
      </c>
      <c r="Z25" s="235">
        <f t="shared" ref="Z25" si="8">SUM(Z6:Z24)</f>
        <v>30.58</v>
      </c>
      <c r="AA25" s="235">
        <f t="shared" ref="AA25" si="9">SUM(AA6:AA24)</f>
        <v>112.1</v>
      </c>
      <c r="AB25" s="235">
        <f t="shared" ref="AB25" si="10">SUM(AB6:AB24)</f>
        <v>0</v>
      </c>
      <c r="AC25" s="234">
        <f t="shared" ref="AC25" si="11">SUM(AC6:AC24)</f>
        <v>5</v>
      </c>
      <c r="AD25" s="265" t="s">
        <v>317</v>
      </c>
      <c r="AE25" s="235">
        <f t="shared" ref="AE25" si="12">SUM(AE6:AE24)</f>
        <v>1</v>
      </c>
      <c r="AF25" s="236">
        <f t="shared" ref="AF25" si="13">SUM(AF6:AF24)</f>
        <v>4</v>
      </c>
      <c r="AG25" s="234">
        <f t="shared" ref="AG25" si="14">SUM(AG6:AG24)</f>
        <v>2</v>
      </c>
      <c r="AH25" s="235">
        <f t="shared" ref="AH25" si="15">SUM(AH6:AH24)</f>
        <v>3</v>
      </c>
      <c r="AI25" s="235">
        <f t="shared" ref="AI25" si="16">SUM(AI6:AI24)</f>
        <v>1</v>
      </c>
      <c r="AJ25" s="265">
        <f t="shared" ref="AJ25" si="17">SUM(AJ6:AJ24)</f>
        <v>3</v>
      </c>
      <c r="AK25" s="236">
        <f t="shared" ref="AK25" si="18">SUM(AK6:AK24)</f>
        <v>2</v>
      </c>
      <c r="AL25" s="234">
        <f t="shared" ref="AL25" si="19">SUM(AL6:AL24)</f>
        <v>2</v>
      </c>
      <c r="AM25" s="235">
        <f t="shared" ref="AM25" si="20">SUM(AM6:AM24)</f>
        <v>1</v>
      </c>
      <c r="AN25" s="235">
        <f t="shared" ref="AN25" si="21">SUM(AN6:AN24)</f>
        <v>3</v>
      </c>
      <c r="AO25" s="315" t="s">
        <v>317</v>
      </c>
      <c r="AP25" s="235">
        <f t="shared" ref="AP25" si="22">SUM(AP6:AP24)</f>
        <v>6.92</v>
      </c>
      <c r="AQ25" s="235">
        <f t="shared" ref="AQ25" si="23">SUM(AQ6:AQ24)</f>
        <v>9</v>
      </c>
      <c r="AR25" s="265" t="s">
        <v>317</v>
      </c>
      <c r="AS25" s="236">
        <f t="shared" ref="AS25:BA25" si="24">SUM(AS6:AS24)</f>
        <v>5</v>
      </c>
      <c r="AT25" s="234">
        <f t="shared" si="24"/>
        <v>2</v>
      </c>
      <c r="AU25" s="235">
        <f t="shared" si="24"/>
        <v>1.1759999999999999</v>
      </c>
      <c r="AV25" s="235">
        <f t="shared" si="24"/>
        <v>0</v>
      </c>
      <c r="AW25" s="235">
        <f t="shared" si="24"/>
        <v>0</v>
      </c>
      <c r="AX25" s="235">
        <f t="shared" si="24"/>
        <v>0</v>
      </c>
      <c r="AY25" s="235">
        <f t="shared" si="24"/>
        <v>0</v>
      </c>
      <c r="AZ25" s="235">
        <f t="shared" si="24"/>
        <v>0</v>
      </c>
      <c r="BA25" s="236">
        <f t="shared" si="24"/>
        <v>0</v>
      </c>
    </row>
    <row r="26" spans="1:53" outlineLevel="1">
      <c r="J26" s="71"/>
      <c r="K26" s="71" t="s">
        <v>49</v>
      </c>
      <c r="L26" s="71" t="s">
        <v>49</v>
      </c>
      <c r="M26" s="71" t="s">
        <v>49</v>
      </c>
      <c r="N26" s="71" t="s">
        <v>49</v>
      </c>
      <c r="O26" s="38" t="s">
        <v>377</v>
      </c>
      <c r="P26" s="39" t="s">
        <v>55</v>
      </c>
      <c r="Q26" s="71" t="s">
        <v>49</v>
      </c>
      <c r="S26" s="160" t="s">
        <v>108</v>
      </c>
      <c r="U26" s="71"/>
      <c r="W26" s="71" t="s">
        <v>49</v>
      </c>
      <c r="Y26" s="38" t="s">
        <v>50</v>
      </c>
      <c r="Z26" s="38" t="s">
        <v>50</v>
      </c>
      <c r="AA26" s="38"/>
      <c r="AC26" s="56" t="s">
        <v>56</v>
      </c>
      <c r="AD26" s="38" t="s">
        <v>50</v>
      </c>
      <c r="AE26" s="56" t="s">
        <v>56</v>
      </c>
      <c r="AF26" s="56" t="s">
        <v>56</v>
      </c>
      <c r="AG26" s="56" t="s">
        <v>56</v>
      </c>
      <c r="AH26" s="56" t="s">
        <v>56</v>
      </c>
      <c r="AI26" s="56" t="s">
        <v>56</v>
      </c>
      <c r="AJ26" s="56" t="s">
        <v>56</v>
      </c>
      <c r="AK26" s="56" t="s">
        <v>56</v>
      </c>
      <c r="AL26" s="56" t="s">
        <v>56</v>
      </c>
      <c r="AM26" s="56" t="s">
        <v>56</v>
      </c>
      <c r="AN26" s="56" t="s">
        <v>56</v>
      </c>
      <c r="AO26" s="56" t="s">
        <v>56</v>
      </c>
      <c r="AP26" s="38" t="s">
        <v>50</v>
      </c>
      <c r="AQ26" s="56" t="s">
        <v>56</v>
      </c>
      <c r="AR26" s="38"/>
      <c r="AS26" s="56" t="s">
        <v>56</v>
      </c>
      <c r="AT26" s="56" t="s">
        <v>56</v>
      </c>
      <c r="AU26" s="56" t="s">
        <v>55</v>
      </c>
      <c r="AV26" s="56" t="s">
        <v>5</v>
      </c>
      <c r="AW26" s="56" t="s">
        <v>56</v>
      </c>
      <c r="AX26" s="56" t="s">
        <v>5</v>
      </c>
      <c r="AY26" s="56" t="s">
        <v>5</v>
      </c>
      <c r="AZ26" s="56" t="s">
        <v>5</v>
      </c>
      <c r="BA26" s="56" t="s">
        <v>5</v>
      </c>
    </row>
    <row r="27" spans="1:53" ht="13.5" outlineLevel="1" thickBot="1">
      <c r="B27" s="321" t="s">
        <v>426</v>
      </c>
      <c r="J27" s="72"/>
      <c r="L27" s="73" t="s">
        <v>85</v>
      </c>
      <c r="M27" s="73" t="s">
        <v>84</v>
      </c>
      <c r="O27" s="236">
        <f>SUM(O15:O24)</f>
        <v>159.66899999999998</v>
      </c>
      <c r="P27" s="59" t="s">
        <v>271</v>
      </c>
      <c r="S27" s="39" t="s">
        <v>272</v>
      </c>
      <c r="W27" s="73" t="s">
        <v>101</v>
      </c>
      <c r="Z27" s="38"/>
      <c r="AA27" s="38"/>
      <c r="AC27" s="162" t="s">
        <v>286</v>
      </c>
      <c r="AD27" s="162"/>
    </row>
    <row r="28" spans="1:53" outlineLevel="1">
      <c r="O28" s="73" t="s">
        <v>101</v>
      </c>
    </row>
    <row r="29" spans="1:53" outlineLevel="1">
      <c r="A29" s="277" t="s">
        <v>362</v>
      </c>
      <c r="B29" s="64"/>
      <c r="C29" s="64">
        <f>1.21*2+0.77*2+1.2</f>
        <v>5.16</v>
      </c>
      <c r="D29" s="65"/>
      <c r="E29" s="65"/>
      <c r="F29" s="65">
        <v>2.2000000000000002</v>
      </c>
      <c r="G29" s="203" t="s">
        <v>380</v>
      </c>
      <c r="H29" s="303">
        <v>0.9</v>
      </c>
      <c r="I29" s="65">
        <v>1.9</v>
      </c>
      <c r="J29" s="64">
        <v>1</v>
      </c>
      <c r="K29" s="244">
        <f>PRODUCT(H29:J29)</f>
        <v>1.71</v>
      </c>
      <c r="L29" s="241"/>
      <c r="M29" s="66"/>
      <c r="N29" s="66"/>
      <c r="O29" s="244">
        <f>M29</f>
        <v>0</v>
      </c>
      <c r="P29" s="241"/>
      <c r="Q29" s="66"/>
      <c r="R29" s="66"/>
      <c r="S29" s="244"/>
      <c r="T29" s="232"/>
      <c r="U29" s="67"/>
      <c r="V29" s="67"/>
      <c r="W29" s="67"/>
      <c r="X29" s="67"/>
      <c r="Y29" s="67"/>
      <c r="Z29" s="67"/>
      <c r="AA29" s="227"/>
      <c r="AB29" s="233"/>
      <c r="AC29" s="232"/>
      <c r="AD29" s="67"/>
      <c r="AE29" s="67"/>
      <c r="AF29" s="233"/>
      <c r="AG29" s="232"/>
      <c r="AH29" s="67"/>
      <c r="AI29" s="67"/>
      <c r="AJ29" s="67"/>
      <c r="AK29" s="233"/>
      <c r="AL29" s="232"/>
      <c r="AM29" s="67"/>
      <c r="AN29" s="67"/>
      <c r="AO29" s="233"/>
      <c r="AP29" s="67"/>
      <c r="AQ29" s="227"/>
      <c r="AR29" s="324">
        <f>K29</f>
        <v>1.71</v>
      </c>
      <c r="AS29" s="233"/>
      <c r="AT29" s="232"/>
      <c r="AU29" s="67">
        <f>28.94*0.2*0.15</f>
        <v>0.86819999999999997</v>
      </c>
      <c r="AV29" s="67"/>
      <c r="AW29" s="67"/>
      <c r="AX29" s="227"/>
      <c r="AY29" s="227"/>
      <c r="AZ29" s="227"/>
      <c r="BA29" s="233"/>
    </row>
    <row r="30" spans="1:53" outlineLevel="1">
      <c r="A30" s="277"/>
      <c r="B30" s="64"/>
      <c r="C30" s="64">
        <f>19.79+6.15+30.27*2+33.65</f>
        <v>120.13</v>
      </c>
      <c r="D30" s="65"/>
      <c r="E30" s="65"/>
      <c r="F30" s="65">
        <v>2.2000000000000002</v>
      </c>
      <c r="G30" s="302" t="s">
        <v>380</v>
      </c>
      <c r="H30" s="65">
        <v>3</v>
      </c>
      <c r="I30" s="65">
        <v>2.2000000000000002</v>
      </c>
      <c r="J30" s="64">
        <v>1</v>
      </c>
      <c r="K30" s="244">
        <f>PRODUCT(H30:J30)</f>
        <v>6.6000000000000005</v>
      </c>
      <c r="L30" s="241">
        <f>N88</f>
        <v>190.44000000000003</v>
      </c>
      <c r="M30" s="66">
        <f>(C30*F30)*2</f>
        <v>528.572</v>
      </c>
      <c r="N30" s="66"/>
      <c r="O30" s="244">
        <f>M30</f>
        <v>528.572</v>
      </c>
      <c r="P30" s="241">
        <f>67.3*0.07</f>
        <v>4.7110000000000003</v>
      </c>
      <c r="Q30" s="66"/>
      <c r="R30" s="66"/>
      <c r="S30" s="244">
        <f>33.65+2*2</f>
        <v>37.65</v>
      </c>
      <c r="T30" s="232"/>
      <c r="U30" s="67"/>
      <c r="V30" s="67"/>
      <c r="W30" s="67"/>
      <c r="X30" s="67"/>
      <c r="Y30" s="67"/>
      <c r="Z30" s="67"/>
      <c r="AA30" s="227"/>
      <c r="AB30" s="233"/>
      <c r="AC30" s="232"/>
      <c r="AD30" s="67"/>
      <c r="AE30" s="67"/>
      <c r="AF30" s="233"/>
      <c r="AG30" s="232"/>
      <c r="AH30" s="67"/>
      <c r="AI30" s="67"/>
      <c r="AJ30" s="67"/>
      <c r="AK30" s="233"/>
      <c r="AL30" s="232"/>
      <c r="AM30" s="67"/>
      <c r="AN30" s="67"/>
      <c r="AO30" s="233"/>
      <c r="AP30" s="67"/>
      <c r="AQ30" s="227"/>
      <c r="AR30" s="227"/>
      <c r="AS30" s="233"/>
      <c r="AT30" s="232"/>
      <c r="AU30" s="67"/>
      <c r="AV30" s="67"/>
      <c r="AW30" s="67"/>
      <c r="AX30" s="227"/>
      <c r="AY30" s="227"/>
      <c r="AZ30" s="227"/>
      <c r="BA30" s="233"/>
    </row>
    <row r="31" spans="1:53" outlineLevel="1">
      <c r="A31" s="279"/>
      <c r="B31" s="64"/>
      <c r="C31" s="203"/>
      <c r="D31" s="65"/>
      <c r="E31" s="65"/>
      <c r="F31" s="65"/>
      <c r="G31" s="64"/>
      <c r="H31" s="65"/>
      <c r="I31" s="65"/>
      <c r="J31" s="65"/>
      <c r="K31" s="244"/>
      <c r="L31" s="241"/>
      <c r="M31" s="66"/>
      <c r="N31" s="66"/>
      <c r="O31" s="244"/>
      <c r="P31" s="241"/>
      <c r="Q31" s="66"/>
      <c r="R31" s="66"/>
      <c r="S31" s="244"/>
      <c r="T31" s="232"/>
      <c r="U31" s="67"/>
      <c r="V31" s="67"/>
      <c r="W31" s="67"/>
      <c r="X31" s="67"/>
      <c r="Y31" s="67"/>
      <c r="Z31" s="67"/>
      <c r="AA31" s="227"/>
      <c r="AB31" s="233"/>
      <c r="AC31" s="240"/>
      <c r="AD31" s="165"/>
      <c r="AE31" s="165"/>
      <c r="AF31" s="233"/>
      <c r="AG31" s="232"/>
      <c r="AH31" s="67"/>
      <c r="AI31" s="67"/>
      <c r="AJ31" s="67"/>
      <c r="AK31" s="233"/>
      <c r="AL31" s="232"/>
      <c r="AM31" s="67"/>
      <c r="AN31" s="67"/>
      <c r="AO31" s="233"/>
      <c r="AP31" s="67"/>
      <c r="AQ31" s="227"/>
      <c r="AR31" s="227"/>
      <c r="AS31" s="233"/>
      <c r="AT31" s="232"/>
      <c r="AU31" s="67"/>
      <c r="AV31" s="67"/>
      <c r="AW31" s="67"/>
      <c r="AX31" s="227"/>
      <c r="AY31" s="227"/>
      <c r="AZ31" s="227"/>
      <c r="BA31" s="233"/>
    </row>
    <row r="32" spans="1:53" s="70" customFormat="1" ht="13.5" outlineLevel="1" thickBot="1">
      <c r="A32" s="280"/>
      <c r="B32" s="235"/>
      <c r="C32" s="235"/>
      <c r="D32" s="281"/>
      <c r="E32" s="281"/>
      <c r="F32" s="281"/>
      <c r="G32" s="282"/>
      <c r="H32" s="281"/>
      <c r="I32" s="281"/>
      <c r="J32" s="281"/>
      <c r="K32" s="236"/>
      <c r="L32" s="235">
        <f>SUM(L29:L31)</f>
        <v>190.44000000000003</v>
      </c>
      <c r="M32" s="235">
        <f t="shared" ref="M32:AU32" si="25">SUM(M29:M31)</f>
        <v>528.572</v>
      </c>
      <c r="N32" s="235"/>
      <c r="O32" s="236">
        <f>SUM(O29:O31)</f>
        <v>528.572</v>
      </c>
      <c r="P32" s="235"/>
      <c r="Q32" s="235"/>
      <c r="R32" s="265"/>
      <c r="S32" s="236"/>
      <c r="T32" s="235"/>
      <c r="U32" s="235"/>
      <c r="V32" s="235"/>
      <c r="W32" s="235"/>
      <c r="X32" s="235"/>
      <c r="Y32" s="235"/>
      <c r="Z32" s="235"/>
      <c r="AA32" s="235"/>
      <c r="AB32" s="235"/>
      <c r="AC32" s="234"/>
      <c r="AD32" s="265"/>
      <c r="AE32" s="235"/>
      <c r="AF32" s="236"/>
      <c r="AG32" s="234"/>
      <c r="AH32" s="235"/>
      <c r="AI32" s="235"/>
      <c r="AJ32" s="265"/>
      <c r="AK32" s="236"/>
      <c r="AL32" s="234"/>
      <c r="AM32" s="235"/>
      <c r="AN32" s="235"/>
      <c r="AO32" s="315"/>
      <c r="AP32" s="235"/>
      <c r="AQ32" s="235"/>
      <c r="AR32" s="265" t="s">
        <v>317</v>
      </c>
      <c r="AS32" s="236"/>
      <c r="AT32" s="234"/>
      <c r="AU32" s="265">
        <f t="shared" si="25"/>
        <v>0.86819999999999997</v>
      </c>
      <c r="AV32" s="235"/>
      <c r="AW32" s="235"/>
      <c r="AX32" s="235"/>
      <c r="AY32" s="235"/>
      <c r="AZ32" s="235"/>
      <c r="BA32" s="236"/>
    </row>
    <row r="33" spans="1:32" outlineLevel="1"/>
    <row r="34" spans="1:32" ht="13.5" thickBot="1"/>
    <row r="35" spans="1:32" ht="15.75" customHeight="1" thickBot="1">
      <c r="A35" s="420" t="s">
        <v>94</v>
      </c>
      <c r="B35" s="421"/>
      <c r="C35" s="421"/>
      <c r="D35" s="421"/>
      <c r="E35" s="421"/>
      <c r="F35" s="421"/>
      <c r="G35" s="421"/>
      <c r="H35" s="421"/>
      <c r="I35" s="421"/>
      <c r="J35" s="421"/>
      <c r="K35" s="421"/>
      <c r="L35" s="421"/>
      <c r="M35" s="421"/>
      <c r="N35" s="421"/>
      <c r="O35" s="421"/>
      <c r="P35" s="421"/>
      <c r="Q35" s="422"/>
      <c r="T35" s="414" t="s">
        <v>148</v>
      </c>
      <c r="U35" s="415"/>
      <c r="V35" s="415"/>
      <c r="W35" s="416"/>
    </row>
    <row r="36" spans="1:32">
      <c r="A36" s="394" t="s">
        <v>145</v>
      </c>
      <c r="B36" s="387"/>
      <c r="C36" s="387"/>
      <c r="D36" s="387"/>
      <c r="E36" s="388"/>
      <c r="G36" s="394" t="s">
        <v>52</v>
      </c>
      <c r="H36" s="387"/>
      <c r="I36" s="387"/>
      <c r="J36" s="387"/>
      <c r="K36" s="388"/>
      <c r="M36" s="432" t="s">
        <v>285</v>
      </c>
      <c r="N36" s="421"/>
      <c r="O36" s="421"/>
      <c r="P36" s="421"/>
      <c r="Q36" s="422"/>
      <c r="T36" s="76" t="s">
        <v>95</v>
      </c>
      <c r="U36" s="77"/>
      <c r="V36" s="78"/>
      <c r="W36" s="79"/>
    </row>
    <row r="37" spans="1:32" outlineLevel="1">
      <c r="A37" s="386" t="s">
        <v>302</v>
      </c>
      <c r="B37" s="387"/>
      <c r="C37" s="387"/>
      <c r="D37" s="387"/>
      <c r="E37" s="388"/>
      <c r="G37" s="386" t="s">
        <v>383</v>
      </c>
      <c r="H37" s="387"/>
      <c r="I37" s="387"/>
      <c r="J37" s="387"/>
      <c r="K37" s="388"/>
      <c r="M37" s="80" t="s">
        <v>140</v>
      </c>
      <c r="N37" s="81" t="s">
        <v>73</v>
      </c>
      <c r="O37" s="81" t="s">
        <v>141</v>
      </c>
      <c r="P37" s="81" t="s">
        <v>70</v>
      </c>
      <c r="Q37" s="81" t="s">
        <v>91</v>
      </c>
      <c r="T37" s="82"/>
      <c r="U37" s="83"/>
      <c r="V37" s="84"/>
      <c r="W37" s="85"/>
    </row>
    <row r="38" spans="1:32" outlineLevel="1">
      <c r="A38" s="86"/>
      <c r="B38" s="87" t="s">
        <v>73</v>
      </c>
      <c r="C38" s="87" t="s">
        <v>57</v>
      </c>
      <c r="D38" s="87" t="s">
        <v>70</v>
      </c>
      <c r="E38" s="87" t="s">
        <v>72</v>
      </c>
      <c r="F38" s="88" t="s">
        <v>150</v>
      </c>
      <c r="G38" s="89"/>
      <c r="H38" s="81" t="s">
        <v>73</v>
      </c>
      <c r="I38" s="81" t="s">
        <v>57</v>
      </c>
      <c r="J38" s="81" t="s">
        <v>70</v>
      </c>
      <c r="K38" s="87" t="s">
        <v>72</v>
      </c>
      <c r="L38" s="90"/>
      <c r="M38" s="91">
        <v>1</v>
      </c>
      <c r="N38" s="64"/>
      <c r="O38" s="92">
        <f>0.2+N38</f>
        <v>0.2</v>
      </c>
      <c r="P38" s="93"/>
      <c r="Q38" s="94">
        <f>O38*P38</f>
        <v>0</v>
      </c>
      <c r="T38" s="82"/>
      <c r="U38" s="83"/>
      <c r="V38" s="84"/>
      <c r="W38" s="95"/>
      <c r="X38" s="96"/>
      <c r="Y38" s="96"/>
      <c r="Z38" s="96"/>
      <c r="AA38" s="96"/>
      <c r="AB38" s="96"/>
      <c r="AC38" s="96"/>
      <c r="AD38" s="96"/>
      <c r="AE38" s="96"/>
      <c r="AF38" s="96"/>
    </row>
    <row r="39" spans="1:32" outlineLevel="1">
      <c r="A39" s="91">
        <v>1</v>
      </c>
      <c r="B39" s="64">
        <f>H10</f>
        <v>0.8</v>
      </c>
      <c r="C39" s="64">
        <f>I10</f>
        <v>2.1</v>
      </c>
      <c r="D39" s="97">
        <f>SUMIFS($J$6:$J$31,$G$6:$G$31,"PMn",$H$6:$H$31,$B39,$I$6:$I$31,$C39)</f>
        <v>2</v>
      </c>
      <c r="E39" s="98">
        <f>B39*C39*D39</f>
        <v>3.3600000000000003</v>
      </c>
      <c r="F39" s="99">
        <f>(B39+2*C39)*D39*0.25</f>
        <v>2.5</v>
      </c>
      <c r="G39" s="91">
        <v>1</v>
      </c>
      <c r="H39" s="64">
        <f>H9</f>
        <v>1.2</v>
      </c>
      <c r="I39" s="64">
        <f>I9</f>
        <v>1.1000000000000001</v>
      </c>
      <c r="J39" s="97">
        <f>SUMIFS($J$6:$J$31,$G$6:$G$31,"JM",$H$6:$H$31,$H39,$I$6:$I$31,$I39)</f>
        <v>1</v>
      </c>
      <c r="K39" s="98">
        <f>H39*I39*J39</f>
        <v>1.32</v>
      </c>
      <c r="M39" s="91">
        <v>2</v>
      </c>
      <c r="N39" s="64"/>
      <c r="O39" s="92">
        <f>0.2+N39</f>
        <v>0.2</v>
      </c>
      <c r="P39" s="93"/>
      <c r="Q39" s="98">
        <f>O39*P39</f>
        <v>0</v>
      </c>
      <c r="T39" s="82" t="s">
        <v>96</v>
      </c>
      <c r="U39" s="83"/>
      <c r="V39" s="84"/>
      <c r="W39" s="100">
        <f>W38/COS(W37*3.14/180)</f>
        <v>0</v>
      </c>
      <c r="X39" s="101"/>
      <c r="Y39" s="101"/>
      <c r="Z39" s="101"/>
      <c r="AA39" s="101"/>
      <c r="AB39" s="101"/>
      <c r="AC39" s="101"/>
      <c r="AD39" s="101"/>
      <c r="AE39" s="101"/>
      <c r="AF39" s="101"/>
    </row>
    <row r="40" spans="1:32" ht="13.5" outlineLevel="1" thickBot="1">
      <c r="A40" s="91">
        <v>2</v>
      </c>
      <c r="B40" s="64"/>
      <c r="C40" s="64"/>
      <c r="D40" s="97">
        <f>SUMIFS($J$6:$J$31,$G$6:$G$31,"PMn",$H$6:$H$31,$B40,$I$6:$I$31,$C40)</f>
        <v>0</v>
      </c>
      <c r="E40" s="98">
        <f t="shared" ref="E40:E41" si="26">B40*C40*D40</f>
        <v>0</v>
      </c>
      <c r="F40" s="99">
        <f>(B40+2*C40)*D40*0.25</f>
        <v>0</v>
      </c>
      <c r="G40" s="91">
        <v>2</v>
      </c>
      <c r="H40" s="64"/>
      <c r="I40" s="64"/>
      <c r="J40" s="97">
        <f>SUMIFS($J$6:$J$31,$G$6:$G$31,"JM",$H$6:$H$31,$H40,$I$6:$I$31,$I40)</f>
        <v>0</v>
      </c>
      <c r="K40" s="98">
        <f t="shared" ref="K40" si="27">H40*I40*J40</f>
        <v>0</v>
      </c>
      <c r="M40" s="91">
        <v>3</v>
      </c>
      <c r="N40" s="64"/>
      <c r="O40" s="92">
        <f>0.4+N40</f>
        <v>0.4</v>
      </c>
      <c r="P40" s="93"/>
      <c r="Q40" s="98">
        <f>O40*P40</f>
        <v>0</v>
      </c>
      <c r="T40" s="426" t="s">
        <v>97</v>
      </c>
      <c r="U40" s="427"/>
      <c r="V40" s="428"/>
      <c r="W40" s="104">
        <f>W39</f>
        <v>0</v>
      </c>
      <c r="X40" s="101"/>
      <c r="Y40" s="101"/>
      <c r="Z40" s="101"/>
      <c r="AA40" s="101"/>
      <c r="AB40" s="101"/>
      <c r="AC40" s="101"/>
      <c r="AD40" s="101"/>
      <c r="AE40" s="101"/>
      <c r="AF40" s="101"/>
    </row>
    <row r="41" spans="1:32" outlineLevel="1">
      <c r="A41" s="91">
        <v>3</v>
      </c>
      <c r="B41" s="64"/>
      <c r="C41" s="64"/>
      <c r="D41" s="97">
        <f>SUMIFS($J$6:$J$31,$G$6:$G$31,"PMn",$H$6:$H$31,$B41,$I$6:$I$31,$C41)</f>
        <v>0</v>
      </c>
      <c r="E41" s="98">
        <f t="shared" si="26"/>
        <v>0</v>
      </c>
      <c r="F41" s="99">
        <f>(B41+2*C41)*D41*0.25</f>
        <v>0</v>
      </c>
      <c r="G41" s="105" t="s">
        <v>0</v>
      </c>
      <c r="H41" s="63"/>
      <c r="I41" s="63"/>
      <c r="J41" s="63"/>
      <c r="K41" s="69">
        <f>SUM(K39:K40)</f>
        <v>1.32</v>
      </c>
      <c r="M41" s="102" t="s">
        <v>0</v>
      </c>
      <c r="N41" s="103"/>
      <c r="O41" s="103"/>
      <c r="P41" s="103"/>
      <c r="Q41" s="69">
        <f>SUM(Q38:Q39)</f>
        <v>0</v>
      </c>
      <c r="X41" s="101"/>
      <c r="Y41" s="101"/>
      <c r="Z41" s="101"/>
      <c r="AA41" s="101"/>
      <c r="AB41" s="101"/>
      <c r="AC41" s="101"/>
      <c r="AD41" s="101"/>
      <c r="AE41" s="101"/>
      <c r="AF41" s="101"/>
    </row>
    <row r="42" spans="1:32" outlineLevel="1">
      <c r="A42" s="105" t="s">
        <v>0</v>
      </c>
      <c r="B42" s="63"/>
      <c r="C42" s="63"/>
      <c r="D42" s="63"/>
      <c r="E42" s="69">
        <f>SUM(E39:E41)</f>
        <v>3.3600000000000003</v>
      </c>
      <c r="F42" s="106">
        <f>SUM(F39:F41)</f>
        <v>2.5</v>
      </c>
      <c r="G42" s="56"/>
      <c r="M42" s="80" t="s">
        <v>140</v>
      </c>
      <c r="N42" s="81" t="s">
        <v>73</v>
      </c>
      <c r="O42" s="81" t="s">
        <v>142</v>
      </c>
      <c r="P42" s="81" t="s">
        <v>70</v>
      </c>
      <c r="Q42" s="81" t="s">
        <v>91</v>
      </c>
      <c r="W42" s="57"/>
      <c r="X42" s="57"/>
      <c r="Y42" s="57"/>
      <c r="Z42" s="57"/>
      <c r="AA42" s="57"/>
      <c r="AB42" s="57"/>
      <c r="AC42" s="57"/>
      <c r="AD42" s="57"/>
      <c r="AE42" s="57"/>
      <c r="AF42" s="57"/>
    </row>
    <row r="43" spans="1:32" ht="13.5" outlineLevel="1" thickBot="1">
      <c r="F43" s="107"/>
      <c r="G43" s="386" t="s">
        <v>409</v>
      </c>
      <c r="H43" s="387"/>
      <c r="I43" s="387"/>
      <c r="J43" s="387"/>
      <c r="K43" s="388"/>
      <c r="M43" s="91">
        <v>3</v>
      </c>
      <c r="N43" s="64"/>
      <c r="O43" s="92">
        <f>0.4+N43</f>
        <v>0.4</v>
      </c>
      <c r="P43" s="93"/>
      <c r="Q43" s="98">
        <f>O43*P43</f>
        <v>0</v>
      </c>
      <c r="T43" s="108"/>
      <c r="U43" s="108"/>
      <c r="V43" s="108"/>
      <c r="W43" s="109"/>
      <c r="X43" s="109"/>
      <c r="Y43" s="57"/>
      <c r="Z43" s="109"/>
      <c r="AA43" s="109"/>
      <c r="AB43" s="109"/>
      <c r="AC43" s="109"/>
      <c r="AD43" s="109"/>
      <c r="AE43" s="109"/>
      <c r="AF43" s="109"/>
    </row>
    <row r="44" spans="1:32" ht="13.5" outlineLevel="1" thickBot="1">
      <c r="A44" s="386" t="s">
        <v>301</v>
      </c>
      <c r="B44" s="387"/>
      <c r="C44" s="387"/>
      <c r="D44" s="387"/>
      <c r="E44" s="388"/>
      <c r="F44" s="107"/>
      <c r="G44" s="89"/>
      <c r="H44" s="81" t="s">
        <v>73</v>
      </c>
      <c r="I44" s="81" t="s">
        <v>57</v>
      </c>
      <c r="J44" s="81" t="s">
        <v>70</v>
      </c>
      <c r="K44" s="87" t="s">
        <v>72</v>
      </c>
      <c r="M44" s="91">
        <v>4</v>
      </c>
      <c r="N44" s="64"/>
      <c r="O44" s="92">
        <f>0.4+N44</f>
        <v>0.4</v>
      </c>
      <c r="P44" s="93"/>
      <c r="Q44" s="98">
        <f>O44*P44</f>
        <v>0</v>
      </c>
      <c r="T44" s="434" t="s">
        <v>98</v>
      </c>
      <c r="U44" s="435"/>
      <c r="V44" s="436"/>
      <c r="W44" s="325" t="s">
        <v>99</v>
      </c>
      <c r="X44" s="326" t="s">
        <v>100</v>
      </c>
      <c r="Y44" s="57"/>
    </row>
    <row r="45" spans="1:32" outlineLevel="1">
      <c r="A45" s="112"/>
      <c r="B45" s="87" t="s">
        <v>73</v>
      </c>
      <c r="C45" s="87" t="s">
        <v>57</v>
      </c>
      <c r="D45" s="87" t="s">
        <v>70</v>
      </c>
      <c r="E45" s="113" t="s">
        <v>72</v>
      </c>
      <c r="F45" s="88" t="s">
        <v>150</v>
      </c>
      <c r="G45" s="91">
        <v>1</v>
      </c>
      <c r="H45" s="64">
        <f>H7</f>
        <v>2.5</v>
      </c>
      <c r="I45" s="64">
        <f>I7</f>
        <v>0.7</v>
      </c>
      <c r="J45" s="97">
        <f>SUMIFS($J$6:$J$31,$G$6:$G$31,"Jalum",$H$6:$H$31,$H45,$I$6:$I$31,$I45)</f>
        <v>4</v>
      </c>
      <c r="K45" s="98">
        <f>H45*I45*J45</f>
        <v>7</v>
      </c>
      <c r="M45" s="102" t="s">
        <v>0</v>
      </c>
      <c r="N45" s="103"/>
      <c r="O45" s="103"/>
      <c r="P45" s="103"/>
      <c r="Q45" s="69">
        <f>SUM(Q43:Q44)</f>
        <v>0</v>
      </c>
      <c r="T45" s="437" t="s">
        <v>381</v>
      </c>
      <c r="U45" s="438"/>
      <c r="V45" s="439"/>
      <c r="W45" s="327">
        <v>14.75</v>
      </c>
      <c r="X45" s="328" t="s">
        <v>47</v>
      </c>
      <c r="Y45" s="57"/>
    </row>
    <row r="46" spans="1:32" outlineLevel="1">
      <c r="A46" s="91">
        <v>1</v>
      </c>
      <c r="B46" s="64">
        <f>H10</f>
        <v>0.8</v>
      </c>
      <c r="C46" s="64">
        <f>I10</f>
        <v>2.1</v>
      </c>
      <c r="D46" s="97">
        <f>SUMIFS($J$6:$J$31,$G$6:$G$31,"PM",$H$6:$H$31,$B46,$I$6:$I$31,$C46)</f>
        <v>2</v>
      </c>
      <c r="E46" s="98">
        <f>B46*C46*D46</f>
        <v>3.3600000000000003</v>
      </c>
      <c r="F46" s="99">
        <f>(B46+2*C46)*D46*0.25</f>
        <v>2.5</v>
      </c>
      <c r="G46" s="91">
        <v>2</v>
      </c>
      <c r="H46" s="64"/>
      <c r="I46" s="64"/>
      <c r="J46" s="97">
        <f>SUMIFS($J$6:$J$31,$G$6:$G$31,"JM",$H$6:$H$31,$H46,$I$6:$I$31,$I46)</f>
        <v>0</v>
      </c>
      <c r="K46" s="98">
        <f t="shared" ref="K46" si="28">H46*I46*J46</f>
        <v>0</v>
      </c>
      <c r="M46" s="420" t="s">
        <v>144</v>
      </c>
      <c r="N46" s="421"/>
      <c r="O46" s="421"/>
      <c r="P46" s="421"/>
      <c r="Q46" s="422"/>
      <c r="T46" s="437" t="s">
        <v>382</v>
      </c>
      <c r="U46" s="438"/>
      <c r="V46" s="439"/>
      <c r="W46" s="329">
        <v>44.7</v>
      </c>
      <c r="X46" s="330" t="s">
        <v>47</v>
      </c>
      <c r="Y46" s="57"/>
    </row>
    <row r="47" spans="1:32" outlineLevel="1">
      <c r="A47" s="91">
        <v>2</v>
      </c>
      <c r="B47" s="64"/>
      <c r="C47" s="64"/>
      <c r="D47" s="97">
        <f>SUMIFS($J$6:$J$31,$G$6:$G$31,"PM",$H$6:$H$31,$B47,$I$6:$I$31,$C47)</f>
        <v>0</v>
      </c>
      <c r="E47" s="98">
        <f>B47*C47*D47</f>
        <v>0</v>
      </c>
      <c r="F47" s="99">
        <f>(B47+2*C47)*D47*0.25</f>
        <v>0</v>
      </c>
      <c r="G47" s="105" t="s">
        <v>0</v>
      </c>
      <c r="H47" s="63"/>
      <c r="I47" s="63"/>
      <c r="J47" s="63"/>
      <c r="K47" s="69">
        <f>SUM(K45:K46)</f>
        <v>7</v>
      </c>
      <c r="M47" s="119" t="s">
        <v>107</v>
      </c>
      <c r="N47" s="81" t="s">
        <v>73</v>
      </c>
      <c r="O47" s="81"/>
      <c r="P47" s="81" t="s">
        <v>70</v>
      </c>
      <c r="Q47" s="81" t="s">
        <v>91</v>
      </c>
      <c r="T47" s="437"/>
      <c r="U47" s="438"/>
      <c r="V47" s="439"/>
      <c r="W47" s="329"/>
      <c r="X47" s="330" t="s">
        <v>49</v>
      </c>
      <c r="Y47" s="57"/>
    </row>
    <row r="48" spans="1:32" ht="13.5" outlineLevel="1" thickBot="1">
      <c r="A48" s="91">
        <v>3</v>
      </c>
      <c r="B48" s="64"/>
      <c r="C48" s="64"/>
      <c r="D48" s="97">
        <f>SUMIFS($J$6:$J$31,$G$6:$G$31,"PM",$H$6:$H$31,$B48,$I$6:$I$31,$C48)</f>
        <v>0</v>
      </c>
      <c r="E48" s="98">
        <f t="shared" ref="E48:E49" si="29">B48*C48*D48</f>
        <v>0</v>
      </c>
      <c r="F48" s="99">
        <f>(B48+2*C48)*D48*0.25</f>
        <v>0</v>
      </c>
      <c r="G48" s="56"/>
      <c r="M48" s="91">
        <v>1</v>
      </c>
      <c r="N48" s="64"/>
      <c r="O48" s="81"/>
      <c r="P48" s="64"/>
      <c r="Q48" s="98">
        <f>(N48+0.04)*P48</f>
        <v>0</v>
      </c>
      <c r="T48" s="440"/>
      <c r="U48" s="441"/>
      <c r="V48" s="442"/>
      <c r="W48" s="331"/>
      <c r="X48" s="332" t="s">
        <v>47</v>
      </c>
      <c r="Y48" s="57"/>
    </row>
    <row r="49" spans="1:25" outlineLevel="1">
      <c r="A49" s="91">
        <v>4</v>
      </c>
      <c r="B49" s="64"/>
      <c r="C49" s="64"/>
      <c r="D49" s="97"/>
      <c r="E49" s="98">
        <f t="shared" si="29"/>
        <v>0</v>
      </c>
      <c r="M49" s="91">
        <v>2</v>
      </c>
      <c r="N49" s="64"/>
      <c r="O49" s="81"/>
      <c r="P49" s="64"/>
      <c r="Q49" s="98">
        <f>(N49+0.04)*P49</f>
        <v>0</v>
      </c>
      <c r="Y49" s="57"/>
    </row>
    <row r="50" spans="1:25" outlineLevel="1">
      <c r="A50" s="102" t="s">
        <v>0</v>
      </c>
      <c r="B50" s="103"/>
      <c r="C50" s="103"/>
      <c r="D50" s="103"/>
      <c r="E50" s="69">
        <f>SUM(E46:E49)</f>
        <v>3.3600000000000003</v>
      </c>
      <c r="F50" s="106">
        <f>SUM(F46:F49)</f>
        <v>2.5</v>
      </c>
      <c r="G50" s="386" t="s">
        <v>407</v>
      </c>
      <c r="H50" s="387"/>
      <c r="I50" s="387"/>
      <c r="J50" s="387"/>
      <c r="K50" s="388"/>
      <c r="M50" s="105" t="s">
        <v>0</v>
      </c>
      <c r="N50" s="63"/>
      <c r="O50" s="63"/>
      <c r="P50" s="63"/>
      <c r="Q50" s="69">
        <f>SUM(Q48:Q49)</f>
        <v>0</v>
      </c>
      <c r="R50" s="56" t="s">
        <v>147</v>
      </c>
    </row>
    <row r="51" spans="1:25" outlineLevel="1">
      <c r="F51" s="107"/>
      <c r="G51" s="116"/>
      <c r="H51" s="87" t="s">
        <v>73</v>
      </c>
      <c r="I51" s="87" t="s">
        <v>57</v>
      </c>
      <c r="J51" s="87" t="s">
        <v>70</v>
      </c>
      <c r="K51" s="87" t="s">
        <v>72</v>
      </c>
      <c r="M51" s="261" t="s">
        <v>316</v>
      </c>
      <c r="N51" s="64"/>
      <c r="O51" s="81"/>
      <c r="P51" s="64"/>
      <c r="Q51" s="262">
        <f>(N51+0.04)*P51</f>
        <v>0</v>
      </c>
      <c r="R51" s="38"/>
      <c r="T51" s="250" t="s">
        <v>307</v>
      </c>
      <c r="U51" s="251"/>
      <c r="V51" s="252"/>
      <c r="W51" s="252"/>
      <c r="X51" s="38"/>
    </row>
    <row r="52" spans="1:25" ht="15" outlineLevel="1">
      <c r="A52" s="386" t="s">
        <v>345</v>
      </c>
      <c r="B52" s="387"/>
      <c r="C52" s="387"/>
      <c r="D52" s="387"/>
      <c r="E52" s="388"/>
      <c r="F52" s="107"/>
      <c r="G52" s="91">
        <v>1</v>
      </c>
      <c r="H52" s="64">
        <f>H12</f>
        <v>0.9</v>
      </c>
      <c r="I52" s="64">
        <f>I12</f>
        <v>2.1</v>
      </c>
      <c r="J52" s="97">
        <f>SUMIFS($J$6:$J$31,$G$6:$G$31,"Pmet",$H$6:$H$31,$H52,$I$6:$I$31,$I52)</f>
        <v>1</v>
      </c>
      <c r="K52" s="98">
        <f t="shared" ref="K52" si="30">H52*I52*J52</f>
        <v>1.8900000000000001</v>
      </c>
      <c r="M52" s="119" t="s">
        <v>90</v>
      </c>
      <c r="N52" s="81" t="s">
        <v>73</v>
      </c>
      <c r="O52" s="81"/>
      <c r="P52" s="81" t="s">
        <v>70</v>
      </c>
      <c r="Q52" s="81" t="s">
        <v>91</v>
      </c>
      <c r="T52" s="305" t="s">
        <v>308</v>
      </c>
      <c r="U52" s="254">
        <v>8.3299999999999999E-2</v>
      </c>
      <c r="V52" s="255"/>
      <c r="W52" s="255"/>
      <c r="X52" s="38"/>
    </row>
    <row r="53" spans="1:25" ht="15" outlineLevel="1">
      <c r="A53" s="87"/>
      <c r="B53" s="87" t="s">
        <v>73</v>
      </c>
      <c r="C53" s="87" t="s">
        <v>57</v>
      </c>
      <c r="D53" s="87" t="s">
        <v>70</v>
      </c>
      <c r="E53" s="87" t="s">
        <v>72</v>
      </c>
      <c r="F53" s="107"/>
      <c r="G53" s="91">
        <v>2</v>
      </c>
      <c r="H53" s="64">
        <f>H29</f>
        <v>0.9</v>
      </c>
      <c r="I53" s="64">
        <f>I29</f>
        <v>1.9</v>
      </c>
      <c r="J53" s="97">
        <f>SUMIFS($J$6:$J$31,$G$6:$G$31,"Pmet",$H$6:$H$31,$H53,$I$6:$I$31,$I53)</f>
        <v>1</v>
      </c>
      <c r="K53" s="98">
        <f>H53*I53*J53</f>
        <v>1.71</v>
      </c>
      <c r="M53" s="91">
        <v>1</v>
      </c>
      <c r="N53" s="64"/>
      <c r="O53" s="81"/>
      <c r="P53" s="64"/>
      <c r="Q53" s="98">
        <f>(N53+0.04)*P53</f>
        <v>0</v>
      </c>
      <c r="T53" s="305" t="s">
        <v>62</v>
      </c>
      <c r="U53" s="255">
        <v>1.2</v>
      </c>
      <c r="V53" s="255"/>
      <c r="W53" s="255"/>
      <c r="X53" s="38"/>
    </row>
    <row r="54" spans="1:25" ht="15" outlineLevel="1">
      <c r="A54" s="91" t="str">
        <f>A6</f>
        <v>Sala de Aula</v>
      </c>
      <c r="B54" s="64">
        <f>C6-H6</f>
        <v>28.599999999999998</v>
      </c>
      <c r="C54" s="64">
        <v>0.2</v>
      </c>
      <c r="D54" s="97">
        <v>1</v>
      </c>
      <c r="E54" s="98">
        <f t="shared" ref="E54:E60" si="31">B54*C54*D54</f>
        <v>5.72</v>
      </c>
      <c r="F54" s="107"/>
      <c r="G54" s="105" t="s">
        <v>0</v>
      </c>
      <c r="H54" s="63"/>
      <c r="I54" s="63"/>
      <c r="J54" s="63"/>
      <c r="K54" s="69">
        <f>SUM(K52:K53)</f>
        <v>3.6</v>
      </c>
      <c r="M54" s="91">
        <v>2</v>
      </c>
      <c r="N54" s="64"/>
      <c r="O54" s="81"/>
      <c r="P54" s="64"/>
      <c r="Q54" s="98">
        <f>(N54+0.04)*P54</f>
        <v>0</v>
      </c>
      <c r="T54" s="305" t="s">
        <v>401</v>
      </c>
      <c r="U54" s="255">
        <f>10.11+4.62</f>
        <v>14.73</v>
      </c>
      <c r="V54" s="255"/>
      <c r="W54" s="255"/>
      <c r="X54"/>
    </row>
    <row r="55" spans="1:25" outlineLevel="1">
      <c r="A55" s="91" t="str">
        <f>A8</f>
        <v>Cantina</v>
      </c>
      <c r="B55" s="64">
        <f>C8-H8-H9</f>
        <v>9.3000000000000007</v>
      </c>
      <c r="C55" s="64">
        <v>0.1</v>
      </c>
      <c r="D55" s="97">
        <v>1</v>
      </c>
      <c r="E55" s="98">
        <f t="shared" si="31"/>
        <v>0.93000000000000016</v>
      </c>
      <c r="F55" s="107"/>
      <c r="M55" s="91">
        <v>3</v>
      </c>
      <c r="N55" s="64"/>
      <c r="O55" s="81"/>
      <c r="P55" s="64"/>
      <c r="Q55" s="98">
        <f>(N55+0.04)*P55</f>
        <v>0</v>
      </c>
      <c r="T55" s="306"/>
      <c r="U55" s="251"/>
      <c r="V55" s="252"/>
      <c r="W55" s="252"/>
      <c r="X55" s="38"/>
    </row>
    <row r="56" spans="1:25" ht="15" outlineLevel="1">
      <c r="A56" s="91" t="str">
        <f>A12</f>
        <v>Circulação</v>
      </c>
      <c r="B56" s="64">
        <f>C12-H12-H11-H10-H8-1</f>
        <v>4.0000000000000009</v>
      </c>
      <c r="C56" s="64">
        <v>0.1</v>
      </c>
      <c r="D56" s="97">
        <v>1</v>
      </c>
      <c r="E56" s="98">
        <f t="shared" si="31"/>
        <v>0.40000000000000013</v>
      </c>
      <c r="F56" s="107"/>
      <c r="G56" s="386" t="s">
        <v>408</v>
      </c>
      <c r="H56" s="387"/>
      <c r="I56" s="387"/>
      <c r="J56" s="387"/>
      <c r="K56" s="388"/>
      <c r="M56" s="105" t="s">
        <v>0</v>
      </c>
      <c r="N56" s="63"/>
      <c r="O56" s="63"/>
      <c r="P56" s="63"/>
      <c r="Q56" s="69">
        <f>SUM(Q53:Q55)</f>
        <v>0</v>
      </c>
      <c r="T56" s="305" t="s">
        <v>309</v>
      </c>
      <c r="U56" s="256">
        <f>V57+V58+V59</f>
        <v>1.127049</v>
      </c>
      <c r="V56" s="255"/>
      <c r="W56" s="255"/>
      <c r="X56" s="38"/>
    </row>
    <row r="57" spans="1:25" ht="15" outlineLevel="1">
      <c r="A57" s="91" t="str">
        <f>A15</f>
        <v>Varanda</v>
      </c>
      <c r="B57" s="64">
        <f>C15+C16-H12-H9-H6-1</f>
        <v>4.4499999999999993</v>
      </c>
      <c r="C57" s="64">
        <v>0.1</v>
      </c>
      <c r="D57" s="97">
        <v>1</v>
      </c>
      <c r="E57" s="98">
        <f t="shared" si="31"/>
        <v>0.44499999999999995</v>
      </c>
      <c r="F57" s="107"/>
      <c r="G57" s="87"/>
      <c r="H57" s="87" t="s">
        <v>73</v>
      </c>
      <c r="I57" s="87" t="s">
        <v>57</v>
      </c>
      <c r="J57" s="87" t="s">
        <v>70</v>
      </c>
      <c r="K57" s="87" t="s">
        <v>72</v>
      </c>
      <c r="T57" s="307" t="s">
        <v>312</v>
      </c>
      <c r="U57" s="255">
        <f>5-0.6</f>
        <v>4.4000000000000004</v>
      </c>
      <c r="V57" s="256">
        <f>U57*$U$52</f>
        <v>0.36652000000000001</v>
      </c>
      <c r="W57" s="255"/>
      <c r="X57" s="38"/>
    </row>
    <row r="58" spans="1:25" ht="15" outlineLevel="1">
      <c r="A58" s="91"/>
      <c r="B58" s="64"/>
      <c r="C58" s="64"/>
      <c r="D58" s="97"/>
      <c r="E58" s="98">
        <f t="shared" si="31"/>
        <v>0</v>
      </c>
      <c r="F58" s="107"/>
      <c r="G58" s="91">
        <v>1</v>
      </c>
      <c r="H58" s="64">
        <f>H30</f>
        <v>3</v>
      </c>
      <c r="I58" s="64">
        <f>I30</f>
        <v>2.2000000000000002</v>
      </c>
      <c r="J58" s="97">
        <f>SUMIFS($J$6:$J$31,$G$6:$G$31,"Pmet",$H$6:$H$31,$H58,$I$6:$I$31,$I58)</f>
        <v>1</v>
      </c>
      <c r="K58" s="98">
        <f>H58*I58*J58</f>
        <v>6.6000000000000005</v>
      </c>
      <c r="M58" s="122" t="s">
        <v>254</v>
      </c>
      <c r="N58" s="81" t="s">
        <v>73</v>
      </c>
      <c r="O58" s="81" t="s">
        <v>23</v>
      </c>
      <c r="P58" s="81" t="s">
        <v>70</v>
      </c>
      <c r="Q58" s="81" t="s">
        <v>72</v>
      </c>
      <c r="R58" s="56" t="s">
        <v>147</v>
      </c>
      <c r="T58" s="307" t="s">
        <v>313</v>
      </c>
      <c r="U58" s="255">
        <f>5.11-0.6</f>
        <v>4.5100000000000007</v>
      </c>
      <c r="V58" s="256">
        <f t="shared" ref="V58:V59" si="32">U58*$U$52</f>
        <v>0.37568300000000004</v>
      </c>
      <c r="W58" s="255"/>
      <c r="X58" s="38"/>
    </row>
    <row r="59" spans="1:25" ht="15" outlineLevel="1">
      <c r="A59" s="294"/>
      <c r="B59" s="64"/>
      <c r="C59" s="64"/>
      <c r="D59" s="97"/>
      <c r="E59" s="98">
        <f t="shared" si="31"/>
        <v>0</v>
      </c>
      <c r="G59" s="91">
        <v>2</v>
      </c>
      <c r="H59" s="64"/>
      <c r="I59" s="64"/>
      <c r="J59" s="97">
        <f>SUMIFS($J$6:$J$31,$G$6:$G$31,"Pmet",$H$6:$H$31,$H59,$I$6:$I$31,$I59)</f>
        <v>0</v>
      </c>
      <c r="K59" s="98">
        <f>H59*I59*J59</f>
        <v>0</v>
      </c>
      <c r="M59" s="91">
        <v>1</v>
      </c>
      <c r="N59" s="203"/>
      <c r="O59" s="203"/>
      <c r="P59" s="203"/>
      <c r="Q59" s="207">
        <f>N59*O59*P59</f>
        <v>0</v>
      </c>
      <c r="R59" s="38"/>
      <c r="T59" s="307" t="s">
        <v>314</v>
      </c>
      <c r="U59" s="255">
        <v>4.62</v>
      </c>
      <c r="V59" s="256">
        <f t="shared" si="32"/>
        <v>0.38484600000000002</v>
      </c>
      <c r="W59" s="255"/>
    </row>
    <row r="60" spans="1:25" outlineLevel="1">
      <c r="A60" s="294"/>
      <c r="B60" s="64"/>
      <c r="C60" s="64"/>
      <c r="D60" s="97"/>
      <c r="E60" s="98">
        <f t="shared" si="31"/>
        <v>0</v>
      </c>
      <c r="G60" s="102" t="s">
        <v>0</v>
      </c>
      <c r="H60" s="103"/>
      <c r="I60" s="103"/>
      <c r="J60" s="103"/>
      <c r="K60" s="69">
        <f>SUM(K58:K59)</f>
        <v>6.6000000000000005</v>
      </c>
      <c r="M60" s="91">
        <v>2</v>
      </c>
      <c r="N60" s="64"/>
      <c r="O60" s="64"/>
      <c r="P60" s="64"/>
      <c r="Q60" s="98">
        <f>N60*O60*P60</f>
        <v>0</v>
      </c>
      <c r="T60" s="306"/>
      <c r="U60" s="251"/>
      <c r="V60" s="252"/>
      <c r="W60" s="252"/>
    </row>
    <row r="61" spans="1:25" ht="15" outlineLevel="1">
      <c r="A61" s="102" t="s">
        <v>0</v>
      </c>
      <c r="B61" s="103"/>
      <c r="C61" s="103"/>
      <c r="D61" s="103"/>
      <c r="E61" s="69">
        <f>SUM(E54:E60)</f>
        <v>7.495000000000001</v>
      </c>
      <c r="M61" s="105" t="s">
        <v>0</v>
      </c>
      <c r="N61" s="63"/>
      <c r="O61" s="63"/>
      <c r="P61" s="63"/>
      <c r="Q61" s="69">
        <f>SUM(Q59:Q60)</f>
        <v>0</v>
      </c>
      <c r="T61" s="305" t="s">
        <v>310</v>
      </c>
      <c r="U61" s="257">
        <f>U56/V61</f>
        <v>1.127049</v>
      </c>
      <c r="V61" s="255">
        <v>1</v>
      </c>
      <c r="W61" s="255" t="s">
        <v>311</v>
      </c>
    </row>
    <row r="62" spans="1:25" outlineLevel="1">
      <c r="G62" s="401" t="s">
        <v>255</v>
      </c>
      <c r="H62" s="402"/>
      <c r="I62" s="402"/>
      <c r="J62" s="402"/>
      <c r="K62" s="403"/>
    </row>
    <row r="63" spans="1:25" outlineLevel="1">
      <c r="G63" s="87"/>
      <c r="H63" s="87" t="s">
        <v>73</v>
      </c>
      <c r="I63" s="87" t="s">
        <v>57</v>
      </c>
      <c r="J63" s="87" t="s">
        <v>70</v>
      </c>
      <c r="K63" s="87" t="s">
        <v>72</v>
      </c>
      <c r="M63" s="119" t="s">
        <v>143</v>
      </c>
      <c r="N63" s="81" t="s">
        <v>73</v>
      </c>
      <c r="O63" s="81" t="s">
        <v>23</v>
      </c>
      <c r="P63" s="81" t="s">
        <v>70</v>
      </c>
      <c r="Q63" s="81" t="s">
        <v>72</v>
      </c>
      <c r="R63" s="56" t="s">
        <v>147</v>
      </c>
    </row>
    <row r="64" spans="1:25" outlineLevel="1">
      <c r="G64" s="91">
        <v>1</v>
      </c>
      <c r="H64" s="64"/>
      <c r="I64" s="64"/>
      <c r="J64" s="97"/>
      <c r="K64" s="98">
        <f>H64*I64*J64</f>
        <v>0</v>
      </c>
      <c r="M64" s="91">
        <v>1</v>
      </c>
      <c r="N64" s="203"/>
      <c r="O64" s="203"/>
      <c r="P64" s="203"/>
      <c r="Q64" s="207">
        <f>N64*O64*P64</f>
        <v>0</v>
      </c>
      <c r="R64" s="38"/>
    </row>
    <row r="65" spans="1:18" outlineLevel="1">
      <c r="G65" s="91">
        <v>2</v>
      </c>
      <c r="H65" s="64"/>
      <c r="I65" s="64"/>
      <c r="J65" s="97"/>
      <c r="K65" s="98">
        <f>H65*I65*J65</f>
        <v>0</v>
      </c>
      <c r="M65" s="91">
        <v>2</v>
      </c>
      <c r="N65" s="64"/>
      <c r="O65" s="64"/>
      <c r="P65" s="64"/>
      <c r="Q65" s="98">
        <f>N65*O65*P65</f>
        <v>0</v>
      </c>
    </row>
    <row r="66" spans="1:18" outlineLevel="1">
      <c r="A66" s="386" t="s">
        <v>392</v>
      </c>
      <c r="B66" s="387"/>
      <c r="C66" s="387"/>
      <c r="D66" s="387"/>
      <c r="E66" s="388"/>
      <c r="G66" s="91">
        <v>3</v>
      </c>
      <c r="H66" s="64"/>
      <c r="I66" s="64"/>
      <c r="J66" s="97"/>
      <c r="K66" s="98">
        <f>H66*I66*J66</f>
        <v>0</v>
      </c>
      <c r="M66" s="105" t="s">
        <v>0</v>
      </c>
      <c r="N66" s="63"/>
      <c r="O66" s="63"/>
      <c r="P66" s="63"/>
      <c r="Q66" s="69">
        <f>SUM(Q64:Q65)</f>
        <v>0</v>
      </c>
    </row>
    <row r="67" spans="1:18" outlineLevel="1">
      <c r="A67" s="87"/>
      <c r="B67" s="87" t="s">
        <v>73</v>
      </c>
      <c r="C67" s="87" t="s">
        <v>57</v>
      </c>
      <c r="D67" s="87" t="s">
        <v>70</v>
      </c>
      <c r="E67" s="87" t="s">
        <v>72</v>
      </c>
      <c r="F67" s="71"/>
      <c r="G67" s="102" t="s">
        <v>0</v>
      </c>
      <c r="H67" s="103"/>
      <c r="I67" s="103"/>
      <c r="J67" s="103"/>
      <c r="K67" s="69">
        <f>SUM(K64:K66)</f>
        <v>0</v>
      </c>
    </row>
    <row r="68" spans="1:18" outlineLevel="1">
      <c r="A68" s="91">
        <v>1</v>
      </c>
      <c r="B68" s="64">
        <f>H45+0.2</f>
        <v>2.7</v>
      </c>
      <c r="C68" s="64">
        <f>I45+0.2</f>
        <v>0.89999999999999991</v>
      </c>
      <c r="D68" s="97">
        <f>J45</f>
        <v>4</v>
      </c>
      <c r="E68" s="98">
        <f>B68*C68*D68</f>
        <v>9.7199999999999989</v>
      </c>
      <c r="F68" s="71"/>
      <c r="M68" s="119" t="s">
        <v>146</v>
      </c>
      <c r="N68" s="81" t="s">
        <v>73</v>
      </c>
      <c r="O68" s="81" t="s">
        <v>57</v>
      </c>
      <c r="P68" s="81" t="s">
        <v>70</v>
      </c>
      <c r="Q68" s="81" t="s">
        <v>72</v>
      </c>
      <c r="R68" s="56" t="s">
        <v>147</v>
      </c>
    </row>
    <row r="69" spans="1:18" outlineLevel="1">
      <c r="A69" s="91">
        <v>2</v>
      </c>
      <c r="B69" s="64"/>
      <c r="C69" s="64"/>
      <c r="D69" s="97"/>
      <c r="E69" s="98">
        <f>B69*C69*D69</f>
        <v>0</v>
      </c>
      <c r="F69" s="71"/>
      <c r="G69" s="123" t="s">
        <v>92</v>
      </c>
      <c r="H69" s="124"/>
      <c r="I69" s="124"/>
      <c r="J69" s="124"/>
      <c r="K69" s="124" t="s">
        <v>72</v>
      </c>
      <c r="M69" s="91">
        <v>1</v>
      </c>
      <c r="N69" s="203"/>
      <c r="O69" s="203"/>
      <c r="P69" s="203"/>
      <c r="Q69" s="207">
        <f>N69*O69*P69</f>
        <v>0</v>
      </c>
      <c r="R69" s="38"/>
    </row>
    <row r="70" spans="1:18" outlineLevel="1">
      <c r="A70" s="91">
        <v>3</v>
      </c>
      <c r="B70" s="64"/>
      <c r="C70" s="64"/>
      <c r="D70" s="97"/>
      <c r="E70" s="98">
        <f>B70*C70*D70</f>
        <v>0</v>
      </c>
      <c r="F70" s="71"/>
      <c r="G70" s="125">
        <v>1</v>
      </c>
      <c r="H70" s="124"/>
      <c r="I70" s="124"/>
      <c r="J70" s="124"/>
      <c r="K70" s="126">
        <f>H70*I70*J70</f>
        <v>0</v>
      </c>
      <c r="M70" s="91">
        <v>2</v>
      </c>
      <c r="N70" s="203"/>
      <c r="O70" s="203"/>
      <c r="P70" s="203"/>
      <c r="Q70" s="207">
        <f>N70*O70*P70</f>
        <v>0</v>
      </c>
      <c r="R70" s="38"/>
    </row>
    <row r="71" spans="1:18" outlineLevel="1">
      <c r="A71" s="91">
        <v>4</v>
      </c>
      <c r="B71" s="64"/>
      <c r="C71" s="64"/>
      <c r="D71" s="97"/>
      <c r="E71" s="98">
        <f>B71*C71*D71</f>
        <v>0</v>
      </c>
      <c r="F71" s="71"/>
      <c r="G71" s="127" t="s">
        <v>0</v>
      </c>
      <c r="H71" s="128"/>
      <c r="I71" s="128"/>
      <c r="J71" s="128"/>
      <c r="K71" s="68">
        <f>SUM(K70:K70)</f>
        <v>0</v>
      </c>
      <c r="L71" s="71"/>
      <c r="M71" s="105" t="s">
        <v>0</v>
      </c>
      <c r="N71" s="63"/>
      <c r="O71" s="63"/>
      <c r="P71" s="63"/>
      <c r="Q71" s="69">
        <f>SUM(Q69:Q70)</f>
        <v>0</v>
      </c>
    </row>
    <row r="72" spans="1:18" outlineLevel="1">
      <c r="A72" s="102" t="s">
        <v>0</v>
      </c>
      <c r="B72" s="103"/>
      <c r="C72" s="103"/>
      <c r="D72" s="103"/>
      <c r="E72" s="69">
        <f>SUM(E68:E71)</f>
        <v>9.7199999999999989</v>
      </c>
      <c r="F72" s="71"/>
      <c r="G72" s="124" t="s">
        <v>89</v>
      </c>
      <c r="H72" s="124"/>
      <c r="I72" s="124"/>
      <c r="J72" s="124"/>
      <c r="K72" s="124" t="s">
        <v>72</v>
      </c>
      <c r="L72" s="71"/>
      <c r="M72" s="71"/>
      <c r="N72" s="71"/>
      <c r="O72" s="71"/>
      <c r="P72" s="71"/>
      <c r="Q72" s="71"/>
    </row>
    <row r="73" spans="1:18" outlineLevel="1">
      <c r="F73" s="71"/>
      <c r="G73" s="125">
        <v>1</v>
      </c>
      <c r="H73" s="124"/>
      <c r="I73" s="124"/>
      <c r="J73" s="124"/>
      <c r="K73" s="126">
        <f>K71*0.95</f>
        <v>0</v>
      </c>
    </row>
    <row r="74" spans="1:18" ht="15" customHeight="1" outlineLevel="1">
      <c r="A74" s="259" t="s">
        <v>321</v>
      </c>
      <c r="B74" s="260"/>
      <c r="C74" s="260"/>
      <c r="D74" s="392">
        <f>(E42*2+F42)+(E50*2+F50)+K41*2+E61</f>
        <v>28.575000000000003</v>
      </c>
      <c r="E74" s="393"/>
      <c r="F74" s="71"/>
      <c r="G74" s="127" t="s">
        <v>0</v>
      </c>
      <c r="H74" s="128"/>
      <c r="I74" s="128"/>
      <c r="J74" s="128"/>
      <c r="K74" s="68">
        <f>SUM(K73:K73)</f>
        <v>0</v>
      </c>
    </row>
    <row r="75" spans="1:18" outlineLevel="1">
      <c r="A75" s="166"/>
      <c r="B75" s="260"/>
      <c r="C75" s="260"/>
      <c r="D75" s="392"/>
      <c r="E75" s="393"/>
      <c r="F75" s="71"/>
      <c r="G75" s="129" t="s">
        <v>93</v>
      </c>
      <c r="H75" s="124"/>
      <c r="I75" s="124"/>
      <c r="J75" s="124"/>
      <c r="K75" s="124" t="s">
        <v>72</v>
      </c>
    </row>
    <row r="76" spans="1:18" ht="15" customHeight="1" outlineLevel="1">
      <c r="A76" s="166" t="s">
        <v>322</v>
      </c>
      <c r="B76" s="260"/>
      <c r="C76" s="260"/>
      <c r="D76" s="392">
        <f>(K54+K60)*0.6+E72*0.4</f>
        <v>10.007999999999999</v>
      </c>
      <c r="E76" s="393"/>
      <c r="F76" s="39">
        <f>3.14*0.75*2.54*0.01</f>
        <v>5.9817000000000002E-2</v>
      </c>
      <c r="G76" s="125">
        <v>1</v>
      </c>
      <c r="H76" s="124"/>
      <c r="I76" s="124"/>
      <c r="J76" s="124"/>
      <c r="K76" s="126">
        <f>K71-K73</f>
        <v>0</v>
      </c>
    </row>
    <row r="77" spans="1:18" outlineLevel="1">
      <c r="A77" s="166" t="s">
        <v>353</v>
      </c>
      <c r="B77" s="260"/>
      <c r="C77" s="260"/>
      <c r="D77" s="392"/>
      <c r="E77" s="393"/>
      <c r="F77" s="71"/>
      <c r="G77" s="130" t="s">
        <v>0</v>
      </c>
      <c r="H77" s="131"/>
      <c r="I77" s="131"/>
      <c r="J77" s="131"/>
      <c r="K77" s="68">
        <f>SUM(K76:K76)</f>
        <v>0</v>
      </c>
    </row>
    <row r="78" spans="1:18" outlineLevel="1">
      <c r="F78" s="71"/>
      <c r="G78" s="130" t="s">
        <v>83</v>
      </c>
      <c r="H78" s="63"/>
      <c r="I78" s="63"/>
      <c r="J78" s="63"/>
      <c r="K78" s="132">
        <f>K77*2</f>
        <v>0</v>
      </c>
    </row>
    <row r="80" spans="1:18" ht="15">
      <c r="A80" s="398" t="s">
        <v>122</v>
      </c>
      <c r="B80" s="399"/>
      <c r="C80" s="399"/>
      <c r="D80" s="399"/>
      <c r="E80" s="399"/>
      <c r="F80" s="399"/>
      <c r="G80" s="399"/>
      <c r="H80" s="399"/>
      <c r="I80" s="399"/>
      <c r="J80" s="399"/>
      <c r="K80" s="399"/>
      <c r="L80" s="399"/>
      <c r="M80" s="399"/>
      <c r="N80" s="399"/>
      <c r="O80" s="399"/>
      <c r="P80" s="399"/>
      <c r="Q80" s="400"/>
      <c r="R80" s="163" t="s">
        <v>115</v>
      </c>
    </row>
    <row r="81" spans="1:18" outlineLevel="1">
      <c r="A81" s="316" t="s">
        <v>129</v>
      </c>
      <c r="B81" s="209"/>
      <c r="C81" s="209"/>
      <c r="D81" s="210"/>
      <c r="F81" s="320" t="s">
        <v>131</v>
      </c>
      <c r="G81" s="221"/>
      <c r="H81" s="38"/>
      <c r="J81" s="320" t="s">
        <v>319</v>
      </c>
      <c r="K81" s="133"/>
      <c r="L81" s="133"/>
      <c r="N81" s="310" t="s">
        <v>417</v>
      </c>
      <c r="O81" s="221"/>
      <c r="P81" s="221"/>
      <c r="Q81" s="221"/>
    </row>
    <row r="82" spans="1:18" ht="15" outlineLevel="1">
      <c r="A82" s="317"/>
      <c r="B82" s="212" t="s">
        <v>73</v>
      </c>
      <c r="C82" s="212" t="s">
        <v>23</v>
      </c>
      <c r="D82" s="213" t="s">
        <v>57</v>
      </c>
      <c r="F82" s="222"/>
      <c r="G82" s="223" t="s">
        <v>50</v>
      </c>
      <c r="H82" s="223" t="s">
        <v>59</v>
      </c>
      <c r="J82" s="135"/>
      <c r="K82" s="136" t="s">
        <v>50</v>
      </c>
      <c r="L82" s="136" t="s">
        <v>59</v>
      </c>
      <c r="N82" s="222">
        <f>C30</f>
        <v>120.13</v>
      </c>
      <c r="O82" s="223" t="s">
        <v>50</v>
      </c>
      <c r="P82" s="223" t="s">
        <v>59</v>
      </c>
      <c r="Q82" s="223"/>
    </row>
    <row r="83" spans="1:18" ht="15" outlineLevel="1">
      <c r="A83" s="318" t="s">
        <v>60</v>
      </c>
      <c r="B83" s="38">
        <v>0.15</v>
      </c>
      <c r="C83" s="38">
        <v>0.3</v>
      </c>
      <c r="D83" s="215">
        <v>2.7</v>
      </c>
      <c r="F83" s="222"/>
      <c r="G83" s="223" t="s">
        <v>50</v>
      </c>
      <c r="H83" s="223" t="s">
        <v>62</v>
      </c>
      <c r="J83" s="135"/>
      <c r="K83" s="136" t="s">
        <v>50</v>
      </c>
      <c r="L83" s="136" t="s">
        <v>62</v>
      </c>
      <c r="N83" s="222">
        <f>F30</f>
        <v>2.2000000000000002</v>
      </c>
      <c r="O83" s="223" t="s">
        <v>50</v>
      </c>
      <c r="P83" s="223" t="s">
        <v>62</v>
      </c>
      <c r="Q83" s="223"/>
    </row>
    <row r="84" spans="1:18" ht="15" outlineLevel="1">
      <c r="A84" s="318" t="s">
        <v>114</v>
      </c>
      <c r="B84" s="38">
        <v>0.6</v>
      </c>
      <c r="C84" s="38">
        <v>0.7</v>
      </c>
      <c r="D84" s="215">
        <v>0.3</v>
      </c>
      <c r="F84" s="222"/>
      <c r="G84" s="223" t="s">
        <v>130</v>
      </c>
      <c r="H84" s="38"/>
      <c r="J84" s="135"/>
      <c r="K84" s="248" t="s">
        <v>304</v>
      </c>
      <c r="L84" s="136"/>
      <c r="N84" s="222">
        <v>2.6</v>
      </c>
      <c r="O84" s="223" t="s">
        <v>418</v>
      </c>
      <c r="P84" s="223"/>
      <c r="Q84" s="223"/>
    </row>
    <row r="85" spans="1:18" ht="15" outlineLevel="1">
      <c r="A85" s="319" t="s">
        <v>113</v>
      </c>
      <c r="B85" s="217">
        <f>F82</f>
        <v>0</v>
      </c>
      <c r="C85" s="218">
        <v>0.15</v>
      </c>
      <c r="D85" s="219">
        <v>0.3</v>
      </c>
      <c r="F85" s="211" t="s">
        <v>118</v>
      </c>
      <c r="G85" s="212"/>
      <c r="H85" s="38"/>
      <c r="J85" s="135"/>
      <c r="K85" s="248" t="s">
        <v>305</v>
      </c>
      <c r="L85" s="136"/>
      <c r="N85" s="313">
        <f>ROUNDDOWN($N$82/$N$84,0)</f>
        <v>46</v>
      </c>
      <c r="O85" s="223" t="s">
        <v>419</v>
      </c>
      <c r="P85" s="223"/>
      <c r="Q85" s="223"/>
    </row>
    <row r="86" spans="1:18" ht="15" outlineLevel="1">
      <c r="F86" s="211" t="s">
        <v>102</v>
      </c>
      <c r="G86" s="212"/>
      <c r="H86" s="38"/>
      <c r="J86" s="137" t="s">
        <v>118</v>
      </c>
      <c r="K86" s="138"/>
      <c r="L86" s="138"/>
      <c r="N86" s="313">
        <f>N85+1</f>
        <v>47</v>
      </c>
      <c r="O86" s="223" t="s">
        <v>420</v>
      </c>
      <c r="P86" s="223"/>
      <c r="Q86" s="223"/>
    </row>
    <row r="87" spans="1:18" outlineLevel="1">
      <c r="A87" s="316" t="s">
        <v>320</v>
      </c>
      <c r="B87" s="209"/>
      <c r="C87" s="209"/>
      <c r="D87" s="210"/>
      <c r="F87" s="224">
        <f>$B$83*$C$83*$D$83*F84</f>
        <v>0</v>
      </c>
      <c r="G87" s="212" t="s">
        <v>55</v>
      </c>
      <c r="H87" s="38"/>
      <c r="J87" s="137" t="s">
        <v>102</v>
      </c>
      <c r="K87" s="138"/>
      <c r="L87" s="138"/>
      <c r="N87" s="211" t="s">
        <v>421</v>
      </c>
      <c r="O87" s="212"/>
      <c r="P87" s="212"/>
      <c r="Q87" s="212"/>
    </row>
    <row r="88" spans="1:18" ht="15" outlineLevel="1">
      <c r="A88" s="317"/>
      <c r="B88" s="212" t="s">
        <v>73</v>
      </c>
      <c r="C88" s="212" t="s">
        <v>23</v>
      </c>
      <c r="D88" s="213" t="s">
        <v>57</v>
      </c>
      <c r="F88" s="211" t="s">
        <v>117</v>
      </c>
      <c r="G88" s="212"/>
      <c r="H88" s="38"/>
      <c r="J88" s="224">
        <f>$B$89*$C$89*$D$89*J85</f>
        <v>0</v>
      </c>
      <c r="K88" s="138" t="s">
        <v>55</v>
      </c>
      <c r="L88" s="139"/>
      <c r="N88" s="333">
        <f>$B$95*$D$95*$N$85</f>
        <v>190.44000000000003</v>
      </c>
      <c r="O88" s="212" t="s">
        <v>5</v>
      </c>
      <c r="P88" s="314" t="s">
        <v>422</v>
      </c>
      <c r="Q88" s="212"/>
    </row>
    <row r="89" spans="1:18" outlineLevel="1">
      <c r="A89" s="318" t="s">
        <v>60</v>
      </c>
      <c r="B89" s="38">
        <v>0.25</v>
      </c>
      <c r="C89" s="38">
        <v>0.25</v>
      </c>
      <c r="D89" s="249">
        <f>J83</f>
        <v>0</v>
      </c>
      <c r="F89" s="224">
        <f>($B$85*$C$85*$D$85)*2</f>
        <v>0</v>
      </c>
      <c r="G89" s="212" t="s">
        <v>55</v>
      </c>
      <c r="H89" s="38"/>
      <c r="J89" s="137" t="s">
        <v>135</v>
      </c>
      <c r="K89" s="138"/>
      <c r="L89" s="138"/>
      <c r="N89" s="211" t="s">
        <v>423</v>
      </c>
      <c r="O89" s="212"/>
      <c r="P89" s="212"/>
      <c r="Q89" s="212"/>
    </row>
    <row r="90" spans="1:18" outlineLevel="1">
      <c r="A90" s="318" t="s">
        <v>114</v>
      </c>
      <c r="B90" s="38">
        <v>0.9</v>
      </c>
      <c r="C90" s="38">
        <v>0.9</v>
      </c>
      <c r="D90" s="215">
        <v>0.3</v>
      </c>
      <c r="F90" s="211" t="s">
        <v>303</v>
      </c>
      <c r="G90" s="212"/>
      <c r="H90" s="38"/>
      <c r="J90" s="224">
        <f>($B$91*$C$91*$D$91)</f>
        <v>0</v>
      </c>
      <c r="K90" s="138" t="s">
        <v>55</v>
      </c>
      <c r="L90" s="138"/>
      <c r="N90" s="224">
        <f>$B$95*$N$85*2</f>
        <v>211.6</v>
      </c>
      <c r="O90" s="212" t="s">
        <v>50</v>
      </c>
      <c r="P90" s="212"/>
      <c r="Q90" s="212"/>
    </row>
    <row r="91" spans="1:18" ht="15" outlineLevel="1">
      <c r="A91" s="319" t="s">
        <v>113</v>
      </c>
      <c r="B91" s="217">
        <f>J82</f>
        <v>0</v>
      </c>
      <c r="C91" s="218">
        <v>0.12</v>
      </c>
      <c r="D91" s="219">
        <v>0.4</v>
      </c>
      <c r="F91" s="224">
        <f>H91*F84</f>
        <v>0</v>
      </c>
      <c r="G91" s="212" t="s">
        <v>55</v>
      </c>
      <c r="H91" s="222">
        <f>(B84*C84*D84)+(B83*C83*(H95-D84))</f>
        <v>0.1575</v>
      </c>
      <c r="J91" s="137" t="s">
        <v>116</v>
      </c>
      <c r="K91" s="138"/>
      <c r="L91" s="138"/>
      <c r="N91" s="211" t="s">
        <v>102</v>
      </c>
      <c r="O91" s="212"/>
      <c r="P91" s="212"/>
      <c r="Q91" s="212"/>
    </row>
    <row r="92" spans="1:18" ht="15" outlineLevel="1">
      <c r="F92" s="211" t="s">
        <v>54</v>
      </c>
      <c r="G92" s="212"/>
      <c r="H92" s="38"/>
      <c r="J92" s="69">
        <f>L92*J84</f>
        <v>0</v>
      </c>
      <c r="K92" s="138" t="s">
        <v>55</v>
      </c>
      <c r="L92" s="135">
        <f>0.196+(B89*C89*(L96-D90))</f>
        <v>0.23975000000000002</v>
      </c>
      <c r="N92" s="224">
        <f>$B$96*$C$96*$D$96*$N$86</f>
        <v>4.3428000000000004</v>
      </c>
      <c r="O92" s="212" t="s">
        <v>55</v>
      </c>
      <c r="P92" s="212"/>
      <c r="Q92" s="212"/>
      <c r="R92" s="164"/>
    </row>
    <row r="93" spans="1:18" outlineLevel="1">
      <c r="A93" s="310" t="s">
        <v>413</v>
      </c>
      <c r="B93" s="221"/>
      <c r="C93" s="221"/>
      <c r="D93" s="311"/>
      <c r="F93" s="224">
        <f>(C83*D83*2*F84)+(B85*D85*2)</f>
        <v>0</v>
      </c>
      <c r="G93" s="212" t="s">
        <v>5</v>
      </c>
      <c r="H93" s="38"/>
      <c r="J93" s="137" t="s">
        <v>54</v>
      </c>
      <c r="K93" s="138"/>
      <c r="L93" s="138"/>
      <c r="N93" s="211" t="s">
        <v>424</v>
      </c>
      <c r="O93" s="212"/>
      <c r="P93" s="212"/>
      <c r="Q93" s="212"/>
    </row>
    <row r="94" spans="1:18" outlineLevel="1">
      <c r="A94" s="211"/>
      <c r="B94" s="212" t="s">
        <v>73</v>
      </c>
      <c r="C94" s="212" t="s">
        <v>23</v>
      </c>
      <c r="D94" s="213" t="s">
        <v>57</v>
      </c>
      <c r="F94" s="211" t="s">
        <v>53</v>
      </c>
      <c r="G94" s="212"/>
      <c r="H94" s="38"/>
      <c r="J94" s="69">
        <f>(C89*D89*4*J85)+(B91*D91*2)</f>
        <v>0</v>
      </c>
      <c r="K94" s="138" t="s">
        <v>5</v>
      </c>
      <c r="L94" s="138"/>
      <c r="N94" s="224">
        <f>($B$97*$C$97*$D$97*$N$86)</f>
        <v>5.875</v>
      </c>
      <c r="O94" s="212" t="s">
        <v>55</v>
      </c>
      <c r="P94" s="212"/>
      <c r="Q94" s="212"/>
    </row>
    <row r="95" spans="1:18" outlineLevel="1">
      <c r="A95" s="312" t="s">
        <v>414</v>
      </c>
      <c r="B95" s="38">
        <v>2.2999999999999998</v>
      </c>
      <c r="C95" s="38">
        <v>0.09</v>
      </c>
      <c r="D95" s="249">
        <f>N83-0.4</f>
        <v>1.8000000000000003</v>
      </c>
      <c r="F95" s="224">
        <f>B84*C84*H95*F84+D85*C85*B85</f>
        <v>0</v>
      </c>
      <c r="G95" s="212" t="s">
        <v>55</v>
      </c>
      <c r="H95" s="212">
        <v>1</v>
      </c>
      <c r="I95" s="56" t="s">
        <v>119</v>
      </c>
      <c r="J95" s="137" t="s">
        <v>53</v>
      </c>
      <c r="K95" s="138"/>
      <c r="L95" s="138"/>
      <c r="N95" s="211" t="s">
        <v>120</v>
      </c>
      <c r="O95" s="212"/>
      <c r="P95" s="212"/>
      <c r="Q95" s="212"/>
    </row>
    <row r="96" spans="1:18" outlineLevel="1">
      <c r="A96" s="312" t="s">
        <v>60</v>
      </c>
      <c r="B96" s="38">
        <v>0.3</v>
      </c>
      <c r="C96" s="38">
        <v>0.14000000000000001</v>
      </c>
      <c r="D96" s="215">
        <v>2.2000000000000002</v>
      </c>
      <c r="F96" s="211" t="s">
        <v>120</v>
      </c>
      <c r="G96" s="212"/>
      <c r="H96" s="38"/>
      <c r="J96" s="69">
        <f>B90*C90*L96*J84+D91*C91*B91</f>
        <v>0</v>
      </c>
      <c r="K96" s="138" t="s">
        <v>55</v>
      </c>
      <c r="L96" s="138">
        <v>1</v>
      </c>
      <c r="M96" s="56" t="s">
        <v>119</v>
      </c>
      <c r="N96" s="224">
        <f>B97*C97*N86</f>
        <v>11.75</v>
      </c>
      <c r="O96" s="212" t="s">
        <v>5</v>
      </c>
      <c r="P96" s="212"/>
      <c r="Q96" s="212"/>
    </row>
    <row r="97" spans="1:17" ht="15" outlineLevel="1">
      <c r="A97" s="312" t="s">
        <v>415</v>
      </c>
      <c r="B97" s="38">
        <v>0.5</v>
      </c>
      <c r="C97" s="38">
        <v>0.5</v>
      </c>
      <c r="D97" s="215">
        <v>0.5</v>
      </c>
      <c r="F97" s="224">
        <f>B84*C84*F84+C85*B85</f>
        <v>0</v>
      </c>
      <c r="G97" s="212" t="s">
        <v>5</v>
      </c>
      <c r="H97" s="38"/>
      <c r="J97" s="137" t="s">
        <v>120</v>
      </c>
      <c r="K97" s="138"/>
      <c r="L97" s="138"/>
      <c r="N97" s="211" t="s">
        <v>54</v>
      </c>
      <c r="O97" s="212"/>
      <c r="P97" s="212"/>
      <c r="Q97" s="222">
        <f>$B$96+$B$96+(($C$96-$C$95)*2)</f>
        <v>0.7</v>
      </c>
    </row>
    <row r="98" spans="1:17" outlineLevel="1">
      <c r="A98" s="216" t="s">
        <v>416</v>
      </c>
      <c r="B98" s="218">
        <v>2.1</v>
      </c>
      <c r="C98" s="218">
        <v>0.3</v>
      </c>
      <c r="D98" s="219">
        <v>0.5</v>
      </c>
      <c r="F98" s="211" t="s">
        <v>48</v>
      </c>
      <c r="G98" s="212"/>
      <c r="H98" s="38"/>
      <c r="J98" s="69">
        <f>B90*C90*J84+C91*B91</f>
        <v>0</v>
      </c>
      <c r="K98" s="138" t="s">
        <v>5</v>
      </c>
      <c r="L98" s="138"/>
      <c r="N98" s="224">
        <f>$Q$97*$D$96*$N$86</f>
        <v>72.38</v>
      </c>
      <c r="O98" s="212" t="s">
        <v>5</v>
      </c>
      <c r="P98" s="212"/>
      <c r="Q98" s="212"/>
    </row>
    <row r="99" spans="1:17" outlineLevel="1">
      <c r="F99" s="224">
        <f>B84*D84*4*F84+B85*D85*2</f>
        <v>0</v>
      </c>
      <c r="G99" s="212" t="s">
        <v>5</v>
      </c>
      <c r="H99" s="38"/>
      <c r="J99" s="137" t="s">
        <v>48</v>
      </c>
      <c r="K99" s="138"/>
      <c r="L99" s="138"/>
      <c r="N99" s="211" t="s">
        <v>53</v>
      </c>
      <c r="O99" s="212"/>
      <c r="P99" s="212"/>
      <c r="Q99" s="212"/>
    </row>
    <row r="100" spans="1:17" outlineLevel="1">
      <c r="F100" s="211" t="s">
        <v>270</v>
      </c>
      <c r="G100" s="212"/>
      <c r="H100" s="38"/>
      <c r="J100" s="69">
        <f>B90*D90*4*J84+B91*D91*2</f>
        <v>0</v>
      </c>
      <c r="K100" s="138" t="s">
        <v>5</v>
      </c>
      <c r="L100" s="138"/>
      <c r="N100" s="224">
        <f>(($B$97+0.2)*($C$97+0.2)*$D$97*$N$86)+(($B$98*($C$98+0.2)*$D$98*$N$85))</f>
        <v>35.664999999999999</v>
      </c>
      <c r="O100" s="212" t="s">
        <v>55</v>
      </c>
      <c r="P100" s="212"/>
      <c r="Q100" s="212"/>
    </row>
    <row r="101" spans="1:17" outlineLevel="1">
      <c r="F101" s="224">
        <f>F95-F91-(F89/2)</f>
        <v>0</v>
      </c>
      <c r="G101" s="212" t="s">
        <v>55</v>
      </c>
      <c r="H101" s="38"/>
      <c r="J101" s="211" t="s">
        <v>270</v>
      </c>
      <c r="K101" s="138"/>
      <c r="L101" s="138"/>
      <c r="N101" s="211" t="s">
        <v>48</v>
      </c>
      <c r="O101" s="212"/>
      <c r="P101" s="212"/>
      <c r="Q101" s="212"/>
    </row>
    <row r="102" spans="1:17" outlineLevel="1">
      <c r="G102" s="56"/>
      <c r="J102" s="69">
        <f>J96-J92-J90</f>
        <v>0</v>
      </c>
      <c r="K102" s="138" t="s">
        <v>55</v>
      </c>
      <c r="L102" s="138">
        <v>0.3</v>
      </c>
      <c r="N102" s="224">
        <f>$B$97*$C$97*4*$N$86</f>
        <v>47</v>
      </c>
      <c r="O102" s="212" t="s">
        <v>5</v>
      </c>
      <c r="P102" s="212"/>
      <c r="Q102" s="212"/>
    </row>
    <row r="103" spans="1:17" outlineLevel="1">
      <c r="N103" s="211" t="s">
        <v>425</v>
      </c>
      <c r="O103" s="212"/>
      <c r="P103" s="212"/>
      <c r="Q103" s="212"/>
    </row>
    <row r="104" spans="1:17" outlineLevel="1">
      <c r="N104" s="224">
        <f>($B$98*$C$98*$D$98*$N$85)</f>
        <v>14.49</v>
      </c>
      <c r="O104" s="212" t="s">
        <v>55</v>
      </c>
      <c r="P104" s="212"/>
      <c r="Q104" s="212"/>
    </row>
    <row r="105" spans="1:17" outlineLevel="1">
      <c r="N105" s="211" t="s">
        <v>270</v>
      </c>
      <c r="O105" s="212"/>
      <c r="P105" s="212"/>
      <c r="Q105" s="212"/>
    </row>
    <row r="106" spans="1:17" outlineLevel="1">
      <c r="N106" s="224">
        <f>N100-N94-N104</f>
        <v>15.299999999999999</v>
      </c>
      <c r="O106" s="212" t="s">
        <v>55</v>
      </c>
      <c r="P106" s="212"/>
      <c r="Q106" s="212"/>
    </row>
    <row r="107" spans="1:17" outlineLevel="1"/>
    <row r="108" spans="1:17" outlineLevel="1"/>
    <row r="109" spans="1:17" outlineLevel="1"/>
    <row r="110" spans="1:17" outlineLevel="1"/>
    <row r="111" spans="1:17" outlineLevel="1"/>
    <row r="112" spans="1:17" outlineLevel="1"/>
    <row r="113" spans="1:17" outlineLevel="1"/>
    <row r="114" spans="1:17" outlineLevel="1"/>
    <row r="115" spans="1:17" outlineLevel="1"/>
    <row r="117" spans="1:17">
      <c r="A117" s="395" t="s">
        <v>132</v>
      </c>
      <c r="B117" s="396"/>
      <c r="C117" s="396"/>
      <c r="D117" s="396"/>
      <c r="E117" s="396"/>
      <c r="F117" s="396"/>
      <c r="G117" s="396"/>
      <c r="H117" s="396"/>
      <c r="I117" s="396"/>
      <c r="J117" s="396"/>
      <c r="K117" s="396"/>
      <c r="L117" s="396"/>
      <c r="M117" s="396"/>
      <c r="N117" s="396"/>
      <c r="O117" s="396"/>
      <c r="P117" s="396"/>
      <c r="Q117" s="397"/>
    </row>
    <row r="118" spans="1:17" outlineLevel="1">
      <c r="A118" s="286" t="s">
        <v>1</v>
      </c>
      <c r="B118" s="284"/>
      <c r="C118" s="284"/>
      <c r="D118" s="284"/>
      <c r="E118" s="284"/>
      <c r="F118" s="284"/>
      <c r="G118" s="284"/>
      <c r="H118" s="284"/>
      <c r="I118" s="284"/>
      <c r="J118" s="284"/>
      <c r="K118" s="284"/>
      <c r="L118" s="284"/>
      <c r="M118" s="284"/>
      <c r="N118" s="284"/>
      <c r="O118" s="284"/>
      <c r="P118" s="284"/>
      <c r="Q118" s="285"/>
    </row>
    <row r="119" spans="1:17" outlineLevel="1">
      <c r="A119" s="161" t="s">
        <v>363</v>
      </c>
      <c r="B119" s="142"/>
      <c r="C119" s="141"/>
      <c r="D119" s="141"/>
      <c r="E119" s="141"/>
      <c r="F119" s="141"/>
      <c r="G119" s="143"/>
      <c r="H119" s="141"/>
      <c r="I119" s="141"/>
      <c r="J119" s="141"/>
      <c r="K119" s="141"/>
      <c r="L119" s="141"/>
      <c r="M119" s="141"/>
      <c r="N119" s="141"/>
      <c r="O119" s="141"/>
      <c r="P119" s="141"/>
      <c r="Q119" s="141"/>
    </row>
    <row r="120" spans="1:17" outlineLevel="1">
      <c r="A120" s="141"/>
      <c r="B120" s="142"/>
      <c r="C120" s="161" t="s">
        <v>365</v>
      </c>
      <c r="D120" s="141"/>
      <c r="E120" s="141"/>
      <c r="F120" s="141"/>
      <c r="G120" s="143"/>
      <c r="H120" s="141"/>
      <c r="I120" s="141"/>
      <c r="J120" s="141"/>
      <c r="K120" s="141"/>
      <c r="L120" s="141"/>
      <c r="M120" s="141"/>
      <c r="N120" s="141"/>
      <c r="O120" s="141"/>
      <c r="P120" s="141"/>
      <c r="Q120" s="141"/>
    </row>
    <row r="121" spans="1:17" outlineLevel="1">
      <c r="A121" s="141"/>
      <c r="B121" s="142"/>
      <c r="C121" s="141"/>
      <c r="D121" s="141"/>
      <c r="E121" s="141"/>
      <c r="F121" s="141"/>
      <c r="G121" s="143"/>
      <c r="H121" s="141"/>
      <c r="I121" s="141"/>
      <c r="J121" s="141"/>
      <c r="K121" s="141"/>
      <c r="L121" s="141"/>
      <c r="M121" s="141"/>
      <c r="N121" s="141"/>
      <c r="O121" s="141"/>
      <c r="P121" s="141"/>
      <c r="Q121" s="141"/>
    </row>
    <row r="122" spans="1:17" outlineLevel="1">
      <c r="A122" s="141"/>
      <c r="B122" s="142"/>
      <c r="C122" s="141"/>
      <c r="D122" s="141"/>
      <c r="E122" s="141"/>
      <c r="F122" s="141"/>
      <c r="G122" s="143"/>
      <c r="H122" s="141"/>
      <c r="I122" s="141"/>
      <c r="J122" s="141"/>
      <c r="K122" s="141"/>
      <c r="L122" s="141"/>
      <c r="M122" s="141"/>
      <c r="N122" s="141"/>
      <c r="O122" s="141"/>
      <c r="P122" s="141"/>
      <c r="Q122" s="141"/>
    </row>
    <row r="123" spans="1:17" outlineLevel="1">
      <c r="A123" s="141"/>
      <c r="B123" s="142"/>
      <c r="C123" s="141"/>
      <c r="D123" s="141"/>
      <c r="E123" s="141"/>
      <c r="F123" s="141"/>
      <c r="G123" s="143"/>
      <c r="H123" s="141"/>
      <c r="I123" s="141"/>
      <c r="J123" s="141"/>
      <c r="K123" s="141"/>
      <c r="L123" s="141"/>
      <c r="M123" s="141"/>
      <c r="N123" s="141"/>
      <c r="O123" s="141"/>
      <c r="P123" s="141"/>
      <c r="Q123" s="141"/>
    </row>
    <row r="124" spans="1:17" outlineLevel="1">
      <c r="A124" s="286" t="s">
        <v>134</v>
      </c>
      <c r="B124" s="284"/>
      <c r="C124" s="284"/>
      <c r="D124" s="284"/>
      <c r="E124" s="284"/>
      <c r="F124" s="284"/>
      <c r="G124" s="284"/>
      <c r="H124" s="284"/>
      <c r="I124" s="284"/>
      <c r="J124" s="284"/>
      <c r="K124" s="284"/>
      <c r="L124" s="284"/>
      <c r="M124" s="284"/>
      <c r="N124" s="284"/>
      <c r="O124" s="284"/>
      <c r="P124" s="284"/>
      <c r="Q124" s="285"/>
    </row>
    <row r="125" spans="1:17" outlineLevel="1">
      <c r="A125" s="161"/>
      <c r="B125" s="142"/>
      <c r="C125" s="141"/>
      <c r="D125" s="141"/>
      <c r="E125" s="141"/>
      <c r="F125" s="141"/>
      <c r="G125" s="263"/>
      <c r="H125" s="141"/>
      <c r="I125" s="141"/>
      <c r="J125" s="141"/>
      <c r="K125" s="141"/>
      <c r="L125" s="141"/>
      <c r="M125" s="141"/>
      <c r="N125" s="141"/>
      <c r="O125" s="141"/>
      <c r="P125" s="141"/>
      <c r="Q125" s="141"/>
    </row>
    <row r="126" spans="1:17" outlineLevel="1">
      <c r="A126" s="161"/>
      <c r="B126" s="142"/>
      <c r="C126" s="161"/>
      <c r="D126" s="141"/>
      <c r="E126" s="141"/>
      <c r="F126" s="141"/>
      <c r="G126" s="263"/>
      <c r="H126" s="141"/>
      <c r="I126" s="141"/>
      <c r="J126" s="141"/>
      <c r="K126" s="141"/>
      <c r="L126" s="141"/>
      <c r="M126" s="141"/>
      <c r="N126" s="141"/>
      <c r="O126" s="141"/>
      <c r="P126" s="141"/>
      <c r="Q126" s="141"/>
    </row>
    <row r="127" spans="1:17" outlineLevel="1">
      <c r="A127" s="286" t="s">
        <v>2</v>
      </c>
      <c r="B127" s="284"/>
      <c r="C127" s="284"/>
      <c r="D127" s="284"/>
      <c r="E127" s="284"/>
      <c r="F127" s="284"/>
      <c r="G127" s="284"/>
      <c r="H127" s="284"/>
      <c r="I127" s="284"/>
      <c r="J127" s="284"/>
      <c r="K127" s="284"/>
      <c r="L127" s="284"/>
      <c r="M127" s="284"/>
      <c r="N127" s="284"/>
      <c r="O127" s="284"/>
      <c r="P127" s="284"/>
      <c r="Q127" s="285"/>
    </row>
    <row r="128" spans="1:17" outlineLevel="1">
      <c r="A128" s="225" t="s">
        <v>371</v>
      </c>
      <c r="B128" s="226"/>
      <c r="C128" s="161" t="s">
        <v>367</v>
      </c>
      <c r="D128" s="161" t="s">
        <v>368</v>
      </c>
      <c r="E128" s="141"/>
      <c r="F128" s="141"/>
      <c r="G128" s="263"/>
      <c r="H128" s="141"/>
      <c r="I128" s="141"/>
      <c r="J128" s="141"/>
      <c r="K128" s="141"/>
      <c r="L128" s="141"/>
      <c r="M128" s="141"/>
      <c r="N128" s="141"/>
      <c r="O128" s="141"/>
      <c r="P128" s="141"/>
      <c r="Q128" s="141"/>
    </row>
    <row r="129" spans="1:17" outlineLevel="1">
      <c r="A129" s="161"/>
      <c r="B129" s="226"/>
      <c r="C129" s="161" t="s">
        <v>369</v>
      </c>
      <c r="D129" s="161" t="s">
        <v>370</v>
      </c>
      <c r="E129" s="141"/>
      <c r="F129" s="141"/>
      <c r="G129" s="263"/>
      <c r="H129" s="141"/>
      <c r="I129" s="141"/>
      <c r="J129" s="141"/>
      <c r="K129" s="141"/>
      <c r="L129" s="141"/>
      <c r="M129" s="141"/>
      <c r="N129" s="141"/>
      <c r="O129" s="141"/>
      <c r="P129" s="141"/>
      <c r="Q129" s="141"/>
    </row>
    <row r="130" spans="1:17" outlineLevel="1">
      <c r="A130" s="161" t="s">
        <v>372</v>
      </c>
      <c r="B130" s="142"/>
      <c r="C130" s="161" t="s">
        <v>373</v>
      </c>
      <c r="D130" s="141"/>
      <c r="E130" s="141"/>
      <c r="F130" s="141"/>
      <c r="G130" s="143"/>
      <c r="H130" s="141"/>
      <c r="I130" s="141"/>
      <c r="J130" s="141"/>
      <c r="K130" s="141"/>
      <c r="L130" s="141"/>
      <c r="M130" s="141"/>
      <c r="N130" s="141"/>
      <c r="O130" s="141"/>
      <c r="P130" s="141"/>
      <c r="Q130" s="141"/>
    </row>
    <row r="131" spans="1:17" outlineLevel="1">
      <c r="A131" s="161" t="s">
        <v>385</v>
      </c>
      <c r="B131" s="142"/>
      <c r="C131" s="161" t="s">
        <v>354</v>
      </c>
      <c r="D131" s="141"/>
      <c r="E131" s="141"/>
      <c r="F131" s="141"/>
      <c r="G131" s="143"/>
      <c r="H131" s="141"/>
      <c r="I131" s="141"/>
      <c r="J131" s="141"/>
      <c r="K131" s="141"/>
      <c r="L131" s="141"/>
      <c r="M131" s="141"/>
      <c r="N131" s="141"/>
      <c r="O131" s="141"/>
      <c r="P131" s="141"/>
      <c r="Q131" s="141"/>
    </row>
    <row r="132" spans="1:17" outlineLevel="1">
      <c r="A132" s="144"/>
      <c r="B132" s="142"/>
      <c r="C132" s="141"/>
      <c r="D132" s="141"/>
      <c r="E132" s="141"/>
      <c r="F132" s="141"/>
      <c r="G132" s="143"/>
      <c r="H132" s="141"/>
      <c r="I132" s="141"/>
      <c r="J132" s="141"/>
      <c r="K132" s="141"/>
      <c r="L132" s="141"/>
      <c r="M132" s="141"/>
      <c r="N132" s="141"/>
      <c r="O132" s="141"/>
      <c r="P132" s="141"/>
      <c r="Q132" s="141"/>
    </row>
    <row r="133" spans="1:17" outlineLevel="1">
      <c r="A133" s="283" t="s">
        <v>3</v>
      </c>
      <c r="B133" s="284"/>
      <c r="C133" s="284"/>
      <c r="D133" s="284"/>
      <c r="E133" s="284"/>
      <c r="F133" s="284"/>
      <c r="G133" s="284"/>
      <c r="H133" s="284"/>
      <c r="I133" s="284"/>
      <c r="J133" s="284"/>
      <c r="K133" s="284"/>
      <c r="L133" s="284"/>
      <c r="M133" s="284"/>
      <c r="N133" s="284"/>
      <c r="O133" s="284"/>
      <c r="P133" s="284"/>
      <c r="Q133" s="285"/>
    </row>
    <row r="134" spans="1:17" outlineLevel="1">
      <c r="A134" s="161"/>
      <c r="B134" s="142"/>
      <c r="C134" s="161"/>
      <c r="D134" s="161"/>
      <c r="E134" s="141"/>
      <c r="F134" s="141"/>
      <c r="G134" s="143"/>
      <c r="H134" s="141"/>
      <c r="I134" s="141"/>
      <c r="J134" s="141"/>
      <c r="K134" s="141"/>
      <c r="L134" s="141"/>
      <c r="M134" s="141"/>
      <c r="N134" s="141"/>
      <c r="O134" s="141"/>
      <c r="P134" s="141"/>
      <c r="Q134" s="141"/>
    </row>
    <row r="135" spans="1:17" outlineLevel="1">
      <c r="A135" s="161"/>
      <c r="B135" s="226"/>
      <c r="C135" s="161"/>
      <c r="D135" s="161"/>
      <c r="E135" s="161"/>
      <c r="F135" s="141"/>
      <c r="G135" s="143"/>
      <c r="H135" s="141"/>
      <c r="I135" s="141"/>
      <c r="J135" s="141"/>
      <c r="K135" s="141"/>
      <c r="L135" s="141"/>
      <c r="M135" s="141"/>
      <c r="N135" s="141"/>
      <c r="O135" s="141"/>
      <c r="P135" s="141"/>
      <c r="Q135" s="141"/>
    </row>
    <row r="136" spans="1:17" outlineLevel="1">
      <c r="A136" s="141"/>
      <c r="B136" s="142"/>
      <c r="C136" s="141"/>
      <c r="D136" s="141"/>
      <c r="E136" s="141"/>
      <c r="F136" s="141"/>
      <c r="G136" s="143"/>
      <c r="H136" s="141"/>
      <c r="I136" s="141"/>
      <c r="J136" s="141"/>
      <c r="K136" s="141"/>
      <c r="L136" s="141"/>
      <c r="M136" s="141"/>
      <c r="N136" s="141"/>
      <c r="O136" s="141"/>
      <c r="P136" s="141"/>
      <c r="Q136" s="141"/>
    </row>
    <row r="137" spans="1:17" outlineLevel="1">
      <c r="A137" s="286" t="s">
        <v>151</v>
      </c>
      <c r="B137" s="284"/>
      <c r="C137" s="284"/>
      <c r="D137" s="284"/>
      <c r="E137" s="284"/>
      <c r="F137" s="284"/>
      <c r="G137" s="284"/>
      <c r="H137" s="284"/>
      <c r="I137" s="284"/>
      <c r="J137" s="284"/>
      <c r="K137" s="284"/>
      <c r="L137" s="284"/>
      <c r="M137" s="284"/>
      <c r="N137" s="284"/>
      <c r="O137" s="284"/>
      <c r="P137" s="284"/>
      <c r="Q137" s="285"/>
    </row>
    <row r="138" spans="1:17" outlineLevel="1">
      <c r="A138" s="141"/>
      <c r="B138" s="142"/>
      <c r="C138" s="161"/>
      <c r="D138" s="141"/>
      <c r="E138" s="141"/>
      <c r="F138" s="141"/>
      <c r="G138" s="143"/>
      <c r="H138" s="141"/>
      <c r="I138" s="141"/>
      <c r="J138" s="141"/>
      <c r="K138" s="141"/>
      <c r="L138" s="141"/>
      <c r="M138" s="141"/>
      <c r="N138" s="141"/>
      <c r="O138" s="141"/>
      <c r="P138" s="141"/>
      <c r="Q138" s="141"/>
    </row>
    <row r="139" spans="1:17" outlineLevel="1">
      <c r="A139" s="141"/>
      <c r="B139" s="142"/>
      <c r="C139" s="161"/>
      <c r="D139" s="141"/>
      <c r="E139" s="141"/>
      <c r="F139" s="141"/>
      <c r="G139" s="143"/>
      <c r="H139" s="141"/>
      <c r="I139" s="141"/>
      <c r="J139" s="141"/>
      <c r="K139" s="141"/>
      <c r="L139" s="141"/>
      <c r="M139" s="141"/>
      <c r="N139" s="141"/>
      <c r="O139" s="141"/>
      <c r="P139" s="141"/>
      <c r="Q139" s="141"/>
    </row>
    <row r="140" spans="1:17" outlineLevel="1">
      <c r="A140" s="141"/>
      <c r="B140" s="142"/>
      <c r="C140" s="161"/>
      <c r="D140" s="141"/>
      <c r="E140" s="141"/>
      <c r="F140" s="141"/>
      <c r="G140" s="143"/>
      <c r="H140" s="141"/>
      <c r="I140" s="141"/>
      <c r="J140" s="141"/>
      <c r="K140" s="141"/>
      <c r="L140" s="141"/>
      <c r="M140" s="141"/>
      <c r="N140" s="141"/>
      <c r="O140" s="141"/>
      <c r="P140" s="141"/>
      <c r="Q140" s="141"/>
    </row>
    <row r="141" spans="1:17" outlineLevel="1">
      <c r="A141" s="141"/>
      <c r="B141" s="142"/>
      <c r="C141" s="161"/>
      <c r="D141" s="141"/>
      <c r="E141" s="141"/>
      <c r="F141" s="141"/>
      <c r="G141" s="143"/>
      <c r="H141" s="141"/>
      <c r="I141" s="141"/>
      <c r="J141" s="141"/>
      <c r="K141" s="141"/>
      <c r="L141" s="141"/>
      <c r="M141" s="141"/>
      <c r="N141" s="141"/>
      <c r="O141" s="141"/>
      <c r="P141" s="141"/>
      <c r="Q141" s="141"/>
    </row>
    <row r="142" spans="1:17" outlineLevel="1">
      <c r="A142" s="286" t="s">
        <v>275</v>
      </c>
      <c r="B142" s="284"/>
      <c r="C142" s="284"/>
      <c r="D142" s="284"/>
      <c r="E142" s="284"/>
      <c r="F142" s="284"/>
      <c r="G142" s="284"/>
      <c r="H142" s="284"/>
      <c r="I142" s="284"/>
      <c r="J142" s="284"/>
      <c r="K142" s="284"/>
      <c r="L142" s="284"/>
      <c r="M142" s="284"/>
      <c r="N142" s="284"/>
      <c r="O142" s="284"/>
      <c r="P142" s="284"/>
      <c r="Q142" s="285"/>
    </row>
    <row r="143" spans="1:17" outlineLevel="1">
      <c r="A143" s="161" t="s">
        <v>153</v>
      </c>
      <c r="B143" s="226">
        <f>B144*3+6.7*2</f>
        <v>19.399999999999999</v>
      </c>
      <c r="C143" s="161" t="s">
        <v>427</v>
      </c>
      <c r="D143" s="161"/>
      <c r="E143" s="161"/>
      <c r="F143" s="145"/>
      <c r="G143" s="145"/>
      <c r="H143" s="145"/>
      <c r="I143" s="263"/>
      <c r="J143" s="145"/>
      <c r="K143" s="145"/>
      <c r="L143" s="145"/>
      <c r="M143" s="145"/>
      <c r="N143" s="145"/>
      <c r="O143" s="145"/>
      <c r="P143" s="145"/>
      <c r="Q143" s="145"/>
    </row>
    <row r="144" spans="1:17" outlineLevel="1">
      <c r="A144" s="161"/>
      <c r="B144" s="226">
        <v>2</v>
      </c>
      <c r="C144" s="161" t="s">
        <v>389</v>
      </c>
      <c r="D144" s="161"/>
      <c r="E144" s="161"/>
      <c r="F144" s="299"/>
      <c r="G144" s="145"/>
      <c r="H144" s="145"/>
      <c r="I144" s="263"/>
      <c r="J144" s="145"/>
      <c r="K144" s="145"/>
      <c r="L144" s="145"/>
      <c r="M144" s="145"/>
      <c r="N144" s="145"/>
      <c r="O144" s="145"/>
      <c r="P144" s="145"/>
      <c r="Q144" s="145"/>
    </row>
    <row r="145" spans="1:17" outlineLevel="1">
      <c r="A145" s="161"/>
      <c r="B145" s="226"/>
      <c r="C145" s="161"/>
      <c r="D145" s="161"/>
      <c r="E145" s="161"/>
      <c r="F145" s="145"/>
      <c r="G145" s="145"/>
      <c r="H145" s="145"/>
      <c r="I145" s="263"/>
      <c r="J145" s="145"/>
      <c r="K145" s="145"/>
      <c r="L145" s="145"/>
      <c r="M145" s="145"/>
      <c r="N145" s="145"/>
      <c r="O145" s="145"/>
      <c r="P145" s="145"/>
      <c r="Q145" s="145"/>
    </row>
    <row r="146" spans="1:17" outlineLevel="1">
      <c r="A146" s="161"/>
      <c r="B146" s="226"/>
      <c r="C146" s="161"/>
      <c r="D146" s="161"/>
      <c r="E146" s="161"/>
      <c r="F146" s="145"/>
      <c r="G146" s="145"/>
      <c r="H146" s="145"/>
      <c r="I146" s="263"/>
      <c r="J146" s="145"/>
      <c r="K146" s="145"/>
      <c r="L146" s="145"/>
      <c r="M146" s="145"/>
      <c r="N146" s="145"/>
      <c r="O146" s="145"/>
      <c r="P146" s="145"/>
      <c r="Q146" s="145"/>
    </row>
    <row r="147" spans="1:17" outlineLevel="1">
      <c r="A147" s="161"/>
      <c r="B147" s="226"/>
      <c r="C147" s="161"/>
      <c r="D147" s="161"/>
      <c r="E147" s="161"/>
      <c r="F147" s="145"/>
      <c r="G147" s="145"/>
      <c r="H147" s="145"/>
      <c r="I147" s="263"/>
      <c r="J147" s="145"/>
      <c r="K147" s="145"/>
      <c r="L147" s="145"/>
      <c r="M147" s="145"/>
      <c r="N147" s="145"/>
      <c r="O147" s="145"/>
      <c r="P147" s="145"/>
      <c r="Q147" s="145"/>
    </row>
    <row r="148" spans="1:17" outlineLevel="1">
      <c r="A148" s="161" t="s">
        <v>390</v>
      </c>
      <c r="B148" s="226">
        <v>2</v>
      </c>
      <c r="C148" s="161" t="s">
        <v>412</v>
      </c>
      <c r="D148" s="161"/>
      <c r="E148" s="161"/>
      <c r="F148" s="145"/>
      <c r="G148" s="145"/>
      <c r="H148" s="145"/>
      <c r="I148" s="263"/>
      <c r="J148" s="145"/>
      <c r="K148" s="145"/>
      <c r="L148" s="145"/>
      <c r="M148" s="145"/>
      <c r="N148" s="145"/>
      <c r="O148" s="145"/>
      <c r="P148" s="145"/>
      <c r="Q148" s="145"/>
    </row>
    <row r="149" spans="1:17" outlineLevel="1">
      <c r="A149" s="161"/>
      <c r="B149" s="226"/>
      <c r="C149" s="161"/>
      <c r="D149" s="161"/>
      <c r="E149" s="161"/>
      <c r="F149" s="141"/>
      <c r="G149" s="143"/>
      <c r="H149" s="141"/>
      <c r="I149" s="263"/>
      <c r="J149" s="141"/>
      <c r="K149" s="141"/>
      <c r="L149" s="141"/>
      <c r="M149" s="141"/>
      <c r="N149" s="141"/>
      <c r="O149" s="141"/>
      <c r="P149" s="141"/>
      <c r="Q149" s="141"/>
    </row>
    <row r="150" spans="1:17" outlineLevel="1">
      <c r="A150" s="161"/>
      <c r="B150" s="142"/>
      <c r="C150" s="161"/>
      <c r="D150" s="141"/>
      <c r="E150" s="141"/>
      <c r="F150" s="141"/>
      <c r="G150" s="143"/>
      <c r="H150" s="141"/>
      <c r="I150" s="263"/>
      <c r="J150" s="141"/>
      <c r="K150" s="141"/>
      <c r="L150" s="141"/>
      <c r="M150" s="141"/>
      <c r="N150" s="141"/>
      <c r="O150" s="141"/>
      <c r="P150" s="141"/>
      <c r="Q150" s="141"/>
    </row>
    <row r="151" spans="1:17" outlineLevel="1">
      <c r="A151" s="141"/>
      <c r="B151" s="142"/>
      <c r="C151" s="141"/>
      <c r="D151" s="141"/>
      <c r="E151" s="141"/>
      <c r="F151" s="141"/>
      <c r="G151" s="143"/>
      <c r="H151" s="141"/>
      <c r="I151" s="263"/>
      <c r="J151" s="141"/>
      <c r="K151" s="141"/>
      <c r="L151" s="141"/>
      <c r="M151" s="141"/>
      <c r="N151" s="141"/>
      <c r="O151" s="141"/>
      <c r="P151" s="141"/>
      <c r="Q151" s="141"/>
    </row>
    <row r="152" spans="1:17" outlineLevel="1">
      <c r="A152" s="141"/>
      <c r="B152" s="142"/>
      <c r="C152" s="141"/>
      <c r="D152" s="141"/>
      <c r="E152" s="141"/>
      <c r="F152" s="141"/>
      <c r="G152" s="143"/>
      <c r="H152" s="141"/>
      <c r="I152" s="141"/>
      <c r="J152" s="141"/>
      <c r="K152" s="141"/>
      <c r="L152" s="141"/>
      <c r="M152" s="141"/>
      <c r="N152" s="141"/>
      <c r="O152" s="141"/>
      <c r="P152" s="141"/>
      <c r="Q152" s="141"/>
    </row>
    <row r="153" spans="1:17" outlineLevel="1">
      <c r="A153" s="286" t="s">
        <v>284</v>
      </c>
      <c r="B153" s="284"/>
      <c r="C153" s="284"/>
      <c r="D153" s="284"/>
      <c r="E153" s="284"/>
      <c r="F153" s="284"/>
      <c r="G153" s="284"/>
      <c r="H153" s="284"/>
      <c r="I153" s="284"/>
      <c r="J153" s="284"/>
      <c r="K153" s="284"/>
      <c r="L153" s="284"/>
      <c r="M153" s="284"/>
      <c r="N153" s="284"/>
      <c r="O153" s="284"/>
      <c r="P153" s="284"/>
      <c r="Q153" s="285"/>
    </row>
    <row r="154" spans="1:17" outlineLevel="1">
      <c r="A154" s="161"/>
      <c r="B154" s="226"/>
      <c r="C154" s="161"/>
      <c r="D154" s="161"/>
      <c r="E154" s="141"/>
      <c r="F154" s="141"/>
      <c r="G154" s="143"/>
      <c r="H154" s="141"/>
      <c r="I154" s="141"/>
      <c r="J154" s="141"/>
      <c r="K154" s="141"/>
      <c r="L154" s="141"/>
      <c r="M154" s="141"/>
      <c r="N154" s="141"/>
      <c r="O154" s="141"/>
      <c r="P154" s="141"/>
      <c r="Q154" s="141"/>
    </row>
    <row r="155" spans="1:17" outlineLevel="1">
      <c r="A155" s="161"/>
      <c r="B155" s="226"/>
      <c r="C155" s="161"/>
      <c r="D155" s="161"/>
      <c r="E155" s="141"/>
      <c r="F155" s="141"/>
      <c r="G155" s="143"/>
      <c r="H155" s="141"/>
      <c r="I155" s="141"/>
      <c r="J155" s="141"/>
      <c r="K155" s="141"/>
      <c r="L155" s="141"/>
      <c r="M155" s="141"/>
      <c r="N155" s="141"/>
      <c r="O155" s="141"/>
      <c r="P155" s="141"/>
      <c r="Q155" s="141"/>
    </row>
    <row r="156" spans="1:17" outlineLevel="1">
      <c r="A156" s="161"/>
      <c r="B156" s="226"/>
      <c r="C156" s="161"/>
      <c r="D156" s="161"/>
      <c r="E156" s="141"/>
      <c r="F156" s="141"/>
      <c r="G156" s="143"/>
      <c r="H156" s="141"/>
      <c r="I156" s="141"/>
      <c r="J156" s="141"/>
      <c r="K156" s="141"/>
      <c r="L156" s="141"/>
      <c r="M156" s="141"/>
      <c r="N156" s="141"/>
      <c r="O156" s="141"/>
      <c r="P156" s="141"/>
      <c r="Q156" s="141"/>
    </row>
    <row r="157" spans="1:17" outlineLevel="1">
      <c r="A157" s="161"/>
      <c r="B157" s="226"/>
      <c r="C157" s="161"/>
      <c r="D157" s="161"/>
      <c r="E157" s="141"/>
      <c r="F157" s="141"/>
      <c r="G157" s="143"/>
      <c r="H157" s="141"/>
      <c r="I157" s="141"/>
      <c r="J157" s="141"/>
      <c r="K157" s="141"/>
      <c r="L157" s="141"/>
      <c r="M157" s="141"/>
      <c r="N157" s="141"/>
      <c r="O157" s="141"/>
      <c r="P157" s="141"/>
      <c r="Q157" s="141"/>
    </row>
    <row r="158" spans="1:17" outlineLevel="1">
      <c r="A158" s="161"/>
      <c r="B158" s="226"/>
      <c r="C158" s="161"/>
      <c r="D158" s="161"/>
      <c r="E158" s="141"/>
      <c r="F158" s="141"/>
      <c r="G158" s="143"/>
      <c r="H158" s="141"/>
      <c r="I158" s="141"/>
      <c r="J158" s="141"/>
      <c r="K158" s="141"/>
      <c r="L158" s="141"/>
      <c r="M158" s="141"/>
      <c r="N158" s="141"/>
      <c r="O158" s="141"/>
      <c r="P158" s="141"/>
      <c r="Q158" s="141"/>
    </row>
    <row r="159" spans="1:17" outlineLevel="1">
      <c r="A159" s="161"/>
      <c r="B159" s="226"/>
      <c r="C159" s="161"/>
      <c r="D159" s="161"/>
      <c r="E159" s="141"/>
      <c r="F159" s="141"/>
      <c r="G159" s="143"/>
      <c r="H159" s="141"/>
      <c r="I159" s="141"/>
      <c r="J159" s="141"/>
      <c r="K159" s="141"/>
      <c r="L159" s="141"/>
      <c r="M159" s="141"/>
      <c r="N159" s="141"/>
      <c r="O159" s="141"/>
      <c r="P159" s="141"/>
      <c r="Q159" s="141"/>
    </row>
    <row r="160" spans="1:17" outlineLevel="1">
      <c r="A160" s="161"/>
      <c r="B160" s="226"/>
      <c r="C160" s="161"/>
      <c r="D160" s="161"/>
      <c r="E160" s="141"/>
      <c r="F160" s="141"/>
      <c r="G160" s="143"/>
      <c r="H160" s="141"/>
      <c r="I160" s="141"/>
      <c r="J160" s="141"/>
      <c r="K160" s="141"/>
      <c r="L160" s="141"/>
      <c r="M160" s="141"/>
      <c r="N160" s="141"/>
      <c r="O160" s="141"/>
      <c r="P160" s="141"/>
      <c r="Q160" s="141"/>
    </row>
    <row r="161" spans="1:17" outlineLevel="1">
      <c r="A161" s="286" t="s">
        <v>274</v>
      </c>
      <c r="B161" s="284"/>
      <c r="C161" s="284"/>
      <c r="D161" s="284"/>
      <c r="E161" s="284"/>
      <c r="F161" s="284"/>
      <c r="G161" s="284"/>
      <c r="H161" s="284"/>
      <c r="I161" s="284"/>
      <c r="J161" s="284"/>
      <c r="K161" s="284"/>
      <c r="L161" s="284"/>
      <c r="M161" s="284"/>
      <c r="N161" s="284"/>
      <c r="O161" s="284"/>
      <c r="P161" s="284"/>
      <c r="Q161" s="285"/>
    </row>
    <row r="162" spans="1:17" outlineLevel="1">
      <c r="A162" s="161"/>
      <c r="B162" s="142"/>
      <c r="C162" s="161"/>
      <c r="D162" s="141"/>
      <c r="E162" s="141"/>
      <c r="F162" s="141"/>
      <c r="G162" s="143"/>
      <c r="H162" s="141"/>
      <c r="I162" s="263"/>
      <c r="J162" s="141"/>
      <c r="K162" s="141"/>
      <c r="L162" s="141"/>
      <c r="M162" s="141"/>
      <c r="N162" s="141"/>
      <c r="O162" s="161"/>
      <c r="P162" s="141"/>
      <c r="Q162" s="141"/>
    </row>
    <row r="163" spans="1:17" outlineLevel="1">
      <c r="A163" s="161"/>
      <c r="B163" s="226"/>
      <c r="C163" s="161"/>
      <c r="D163" s="161"/>
      <c r="E163" s="161"/>
      <c r="F163" s="141"/>
      <c r="G163" s="143"/>
      <c r="H163" s="141"/>
      <c r="I163" s="263"/>
      <c r="J163" s="141"/>
      <c r="K163" s="141"/>
      <c r="L163" s="141"/>
      <c r="M163" s="141"/>
      <c r="N163" s="141"/>
      <c r="O163" s="141"/>
      <c r="P163" s="141"/>
      <c r="Q163" s="141"/>
    </row>
    <row r="164" spans="1:17" outlineLevel="1">
      <c r="A164" s="141"/>
      <c r="B164" s="142"/>
      <c r="C164" s="141"/>
      <c r="D164" s="141"/>
      <c r="E164" s="141"/>
      <c r="F164" s="141"/>
      <c r="G164" s="143"/>
      <c r="H164" s="143"/>
      <c r="I164" s="141"/>
      <c r="J164" s="141"/>
      <c r="K164" s="141"/>
      <c r="L164" s="141"/>
      <c r="M164" s="141"/>
      <c r="N164" s="141"/>
      <c r="O164" s="141"/>
      <c r="P164" s="141"/>
      <c r="Q164" s="141"/>
    </row>
    <row r="165" spans="1:17" outlineLevel="1">
      <c r="A165" s="141"/>
      <c r="B165" s="142"/>
      <c r="C165" s="141"/>
      <c r="D165" s="141"/>
      <c r="E165" s="141"/>
      <c r="F165" s="141"/>
      <c r="G165" s="143"/>
      <c r="H165" s="141"/>
      <c r="I165" s="141"/>
      <c r="J165" s="141"/>
      <c r="K165" s="141"/>
      <c r="L165" s="141"/>
      <c r="M165" s="141"/>
      <c r="N165" s="141"/>
      <c r="O165" s="141"/>
      <c r="P165" s="141"/>
      <c r="Q165" s="141"/>
    </row>
    <row r="166" spans="1:17" outlineLevel="1">
      <c r="A166" s="141"/>
      <c r="B166" s="142"/>
      <c r="C166" s="141"/>
      <c r="D166" s="141"/>
      <c r="E166" s="141"/>
      <c r="F166" s="141"/>
      <c r="G166" s="143"/>
      <c r="H166" s="141"/>
      <c r="I166" s="141"/>
      <c r="J166" s="141"/>
      <c r="K166" s="141"/>
      <c r="L166" s="141"/>
      <c r="M166" s="141"/>
      <c r="N166" s="141"/>
      <c r="O166" s="141"/>
      <c r="P166" s="141"/>
      <c r="Q166" s="141"/>
    </row>
    <row r="167" spans="1:17" outlineLevel="1">
      <c r="A167" s="141"/>
      <c r="B167" s="142"/>
      <c r="C167" s="141"/>
      <c r="D167" s="141"/>
      <c r="E167" s="141"/>
      <c r="F167" s="141"/>
      <c r="G167" s="143"/>
      <c r="H167" s="141"/>
      <c r="I167" s="141"/>
      <c r="J167" s="141"/>
      <c r="K167" s="141"/>
      <c r="L167" s="141"/>
      <c r="M167" s="141"/>
      <c r="N167" s="141"/>
      <c r="O167" s="141"/>
      <c r="P167" s="141"/>
      <c r="Q167" s="141"/>
    </row>
    <row r="168" spans="1:17" outlineLevel="1">
      <c r="A168" s="141"/>
      <c r="B168" s="142"/>
      <c r="C168" s="141"/>
      <c r="D168" s="141"/>
      <c r="E168" s="141"/>
      <c r="F168" s="141"/>
      <c r="G168" s="143"/>
      <c r="H168" s="141"/>
      <c r="I168" s="141"/>
      <c r="J168" s="141"/>
      <c r="K168" s="141"/>
      <c r="L168" s="141"/>
      <c r="M168" s="141"/>
      <c r="N168" s="141"/>
      <c r="O168" s="141"/>
      <c r="P168" s="141"/>
      <c r="Q168" s="141"/>
    </row>
    <row r="169" spans="1:17" outlineLevel="1">
      <c r="A169" s="141"/>
      <c r="B169" s="142"/>
      <c r="C169" s="141"/>
      <c r="D169" s="141"/>
      <c r="E169" s="141"/>
      <c r="F169" s="141"/>
      <c r="G169" s="143"/>
      <c r="H169" s="141"/>
      <c r="I169" s="141"/>
      <c r="J169" s="141"/>
      <c r="K169" s="141"/>
      <c r="L169" s="141"/>
      <c r="M169" s="141"/>
      <c r="N169" s="141"/>
      <c r="O169" s="141"/>
      <c r="P169" s="141"/>
      <c r="Q169" s="141"/>
    </row>
    <row r="170" spans="1:17" outlineLevel="1">
      <c r="A170" s="141"/>
      <c r="B170" s="142"/>
      <c r="C170" s="141"/>
      <c r="D170" s="141"/>
      <c r="E170" s="141"/>
      <c r="F170" s="141"/>
      <c r="G170" s="143"/>
      <c r="H170" s="141"/>
      <c r="I170" s="141"/>
      <c r="J170" s="141"/>
      <c r="K170" s="141"/>
      <c r="L170" s="141"/>
      <c r="M170" s="141"/>
      <c r="N170" s="141"/>
      <c r="O170" s="141"/>
      <c r="P170" s="141"/>
      <c r="Q170" s="141"/>
    </row>
    <row r="171" spans="1:17" outlineLevel="1">
      <c r="A171" s="141"/>
      <c r="B171" s="142"/>
      <c r="C171" s="141"/>
      <c r="D171" s="141"/>
      <c r="E171" s="141"/>
      <c r="F171" s="141"/>
      <c r="G171" s="143"/>
      <c r="H171" s="141"/>
      <c r="I171" s="141"/>
      <c r="J171" s="141"/>
      <c r="K171" s="141"/>
      <c r="L171" s="141"/>
      <c r="M171" s="141"/>
      <c r="N171" s="141"/>
      <c r="O171" s="141"/>
      <c r="P171" s="141"/>
      <c r="Q171" s="141"/>
    </row>
    <row r="172" spans="1:17" outlineLevel="1">
      <c r="A172" s="141"/>
      <c r="B172" s="142"/>
      <c r="C172" s="141"/>
      <c r="D172" s="141"/>
      <c r="E172" s="141"/>
      <c r="F172" s="141"/>
      <c r="G172" s="143"/>
      <c r="H172" s="141"/>
      <c r="I172" s="141"/>
      <c r="J172" s="141"/>
      <c r="K172" s="141"/>
      <c r="L172" s="141"/>
      <c r="M172" s="141"/>
      <c r="N172" s="141"/>
      <c r="O172" s="141"/>
      <c r="P172" s="141"/>
      <c r="Q172" s="141"/>
    </row>
    <row r="173" spans="1:17" outlineLevel="1">
      <c r="A173" s="141"/>
      <c r="B173" s="142"/>
      <c r="C173" s="141"/>
      <c r="D173" s="141"/>
      <c r="E173" s="141"/>
      <c r="F173" s="141"/>
      <c r="G173" s="143"/>
      <c r="H173" s="141"/>
      <c r="I173" s="141"/>
      <c r="J173" s="141"/>
      <c r="K173" s="141"/>
      <c r="L173" s="141"/>
      <c r="M173" s="141"/>
      <c r="N173" s="141"/>
      <c r="O173" s="141"/>
      <c r="P173" s="141"/>
      <c r="Q173" s="141"/>
    </row>
    <row r="174" spans="1:17" outlineLevel="1">
      <c r="A174" s="141"/>
      <c r="B174" s="142"/>
      <c r="C174" s="141"/>
      <c r="D174" s="141"/>
      <c r="E174" s="141"/>
      <c r="F174" s="141"/>
      <c r="G174" s="143"/>
      <c r="H174" s="141"/>
      <c r="I174" s="141"/>
      <c r="J174" s="141"/>
      <c r="K174" s="141"/>
      <c r="L174" s="141"/>
      <c r="M174" s="141"/>
      <c r="N174" s="141"/>
      <c r="O174" s="141"/>
      <c r="P174" s="141"/>
      <c r="Q174" s="141"/>
    </row>
    <row r="175" spans="1:17" outlineLevel="1">
      <c r="A175" s="286" t="s">
        <v>137</v>
      </c>
      <c r="B175" s="284"/>
      <c r="C175" s="284"/>
      <c r="D175" s="284"/>
      <c r="E175" s="284"/>
      <c r="F175" s="284"/>
      <c r="G175" s="284"/>
      <c r="H175" s="284"/>
      <c r="I175" s="284"/>
      <c r="J175" s="284"/>
      <c r="K175" s="284"/>
      <c r="L175" s="284"/>
      <c r="M175" s="284"/>
      <c r="N175" s="284"/>
      <c r="O175" s="284"/>
      <c r="P175" s="284"/>
      <c r="Q175" s="285"/>
    </row>
    <row r="176" spans="1:17" outlineLevel="1">
      <c r="A176" s="225"/>
      <c r="B176" s="142"/>
      <c r="C176" s="161"/>
      <c r="D176" s="161"/>
      <c r="E176" s="141"/>
      <c r="F176" s="141"/>
      <c r="G176" s="143"/>
      <c r="H176" s="141"/>
      <c r="I176" s="141"/>
      <c r="J176" s="141"/>
      <c r="K176" s="141"/>
      <c r="L176" s="141"/>
      <c r="M176" s="141"/>
      <c r="N176" s="141"/>
      <c r="O176" s="141"/>
      <c r="P176" s="141"/>
      <c r="Q176" s="141"/>
    </row>
    <row r="177" spans="1:45" outlineLevel="1">
      <c r="A177" s="141"/>
      <c r="B177" s="142"/>
      <c r="C177" s="141"/>
      <c r="D177" s="141"/>
      <c r="E177" s="141"/>
      <c r="F177" s="141"/>
      <c r="G177" s="143"/>
      <c r="H177" s="141"/>
      <c r="I177" s="141"/>
      <c r="J177" s="141"/>
      <c r="K177" s="141"/>
      <c r="L177" s="141"/>
      <c r="M177" s="141"/>
      <c r="N177" s="141"/>
      <c r="O177" s="141"/>
      <c r="P177" s="141"/>
      <c r="Q177" s="141"/>
    </row>
    <row r="178" spans="1:45" outlineLevel="1">
      <c r="A178" s="141"/>
      <c r="B178" s="142"/>
      <c r="C178" s="141"/>
      <c r="D178" s="141"/>
      <c r="E178" s="141"/>
      <c r="F178" s="141"/>
      <c r="G178" s="143"/>
      <c r="H178" s="141"/>
      <c r="I178" s="141"/>
      <c r="J178" s="141"/>
      <c r="K178" s="141"/>
      <c r="L178" s="141"/>
      <c r="M178" s="141"/>
      <c r="N178" s="141"/>
      <c r="O178" s="141"/>
      <c r="P178" s="141"/>
      <c r="Q178" s="141"/>
    </row>
    <row r="179" spans="1:45" outlineLevel="1">
      <c r="A179" s="141"/>
      <c r="B179" s="142"/>
      <c r="C179" s="141"/>
      <c r="D179" s="141"/>
      <c r="E179" s="141"/>
      <c r="F179" s="141"/>
      <c r="G179" s="143"/>
      <c r="H179" s="141"/>
      <c r="I179" s="141"/>
      <c r="J179" s="141"/>
      <c r="K179" s="141"/>
      <c r="L179" s="141"/>
      <c r="M179" s="141"/>
      <c r="N179" s="141"/>
      <c r="O179" s="141"/>
      <c r="P179" s="141"/>
      <c r="Q179" s="141"/>
    </row>
    <row r="180" spans="1:45" outlineLevel="1">
      <c r="A180" s="141"/>
      <c r="B180" s="142"/>
      <c r="C180" s="141"/>
      <c r="D180" s="141"/>
      <c r="E180" s="141"/>
      <c r="F180" s="141"/>
      <c r="G180" s="143"/>
      <c r="H180" s="141"/>
      <c r="I180" s="141"/>
      <c r="J180" s="141"/>
      <c r="K180" s="141"/>
      <c r="L180" s="141"/>
      <c r="M180" s="141"/>
      <c r="N180" s="141"/>
      <c r="O180" s="141"/>
      <c r="P180" s="141"/>
      <c r="Q180" s="141"/>
    </row>
    <row r="181" spans="1:45" outlineLevel="1">
      <c r="A181" s="141"/>
      <c r="B181" s="142"/>
      <c r="C181" s="141"/>
      <c r="D181" s="141"/>
      <c r="E181" s="141"/>
      <c r="F181" s="141"/>
      <c r="G181" s="143"/>
      <c r="H181" s="141"/>
      <c r="I181" s="141"/>
      <c r="J181" s="141"/>
      <c r="K181" s="141"/>
      <c r="L181" s="141"/>
      <c r="M181" s="141"/>
      <c r="N181" s="141"/>
      <c r="O181" s="141"/>
      <c r="P181" s="141"/>
      <c r="Q181" s="141"/>
    </row>
    <row r="182" spans="1:45" outlineLevel="1"/>
    <row r="183" spans="1:45" ht="15" outlineLevel="1">
      <c r="G183" s="146"/>
      <c r="H183" s="140"/>
      <c r="I183" s="140"/>
    </row>
    <row r="184" spans="1:45" ht="15" outlineLevel="1">
      <c r="G184" s="146"/>
      <c r="H184" s="140"/>
      <c r="I184" s="140"/>
    </row>
    <row r="185" spans="1:45" outlineLevel="1">
      <c r="A185" s="147" t="s">
        <v>138</v>
      </c>
      <c r="B185" s="147"/>
      <c r="C185" s="147"/>
      <c r="D185" s="147"/>
      <c r="E185" s="147"/>
      <c r="F185" s="147"/>
      <c r="G185" s="147" t="s">
        <v>149</v>
      </c>
      <c r="H185" s="147"/>
      <c r="I185" s="147"/>
      <c r="J185" s="147"/>
      <c r="K185" s="147"/>
      <c r="L185" s="147"/>
      <c r="M185" s="189" t="s">
        <v>152</v>
      </c>
      <c r="N185" s="190" t="s">
        <v>5</v>
      </c>
      <c r="O185" s="190" t="s">
        <v>155</v>
      </c>
      <c r="P185" s="190" t="s">
        <v>156</v>
      </c>
      <c r="Q185" s="190" t="s">
        <v>157</v>
      </c>
      <c r="R185" s="190" t="s">
        <v>154</v>
      </c>
      <c r="S185" s="190" t="s">
        <v>15</v>
      </c>
      <c r="T185" s="190" t="s">
        <v>58</v>
      </c>
      <c r="U185" s="147"/>
      <c r="V185" s="147" t="s">
        <v>159</v>
      </c>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row>
    <row r="186" spans="1:45" ht="15" outlineLevel="1">
      <c r="A186" s="186" t="s">
        <v>288</v>
      </c>
      <c r="B186" s="186" t="s">
        <v>73</v>
      </c>
      <c r="C186" s="186" t="s">
        <v>57</v>
      </c>
      <c r="D186" s="187"/>
      <c r="E186" s="186" t="s">
        <v>58</v>
      </c>
      <c r="F186" s="149"/>
      <c r="G186" s="149"/>
      <c r="H186" s="186" t="s">
        <v>73</v>
      </c>
      <c r="I186" s="186" t="s">
        <v>57</v>
      </c>
      <c r="J186" s="186" t="s">
        <v>288</v>
      </c>
      <c r="K186" s="149"/>
      <c r="L186" s="149"/>
      <c r="M186" s="191"/>
      <c r="N186" s="192"/>
      <c r="O186" s="192"/>
      <c r="P186" s="192"/>
      <c r="Q186" s="192"/>
      <c r="R186" s="193">
        <f t="shared" ref="R186:R195" si="33">IF(Q186="S",800*(N186+(O186-1)+P186))+IF(Q186="N",600*(N186+(O186-1)+P186))</f>
        <v>0</v>
      </c>
      <c r="S186" s="193"/>
      <c r="T186" s="193"/>
      <c r="U186" s="148"/>
      <c r="V186" s="148"/>
      <c r="W186" s="187" t="s">
        <v>160</v>
      </c>
      <c r="X186" s="187" t="s">
        <v>161</v>
      </c>
      <c r="Y186" s="187" t="s">
        <v>162</v>
      </c>
      <c r="Z186" s="194" t="s">
        <v>162</v>
      </c>
      <c r="AA186" s="194"/>
      <c r="AB186" s="194" t="s">
        <v>276</v>
      </c>
      <c r="AC186" s="194" t="s">
        <v>277</v>
      </c>
      <c r="AD186" s="194"/>
      <c r="AE186" s="194"/>
      <c r="AF186" s="194"/>
      <c r="AG186" s="148"/>
      <c r="AH186" s="148"/>
      <c r="AI186" s="148"/>
      <c r="AJ186" s="148"/>
      <c r="AK186" s="148"/>
      <c r="AL186" s="148"/>
      <c r="AM186" s="148"/>
      <c r="AN186" s="148"/>
      <c r="AO186" s="148"/>
      <c r="AP186" s="148"/>
      <c r="AQ186" s="148"/>
      <c r="AR186" s="148"/>
      <c r="AS186" s="148"/>
    </row>
    <row r="187" spans="1:45" ht="15" outlineLevel="1">
      <c r="A187" s="187"/>
      <c r="B187" s="187"/>
      <c r="C187" s="187"/>
      <c r="D187" s="187"/>
      <c r="E187" s="187"/>
      <c r="F187" s="149"/>
      <c r="G187" s="149"/>
      <c r="H187" s="188"/>
      <c r="I187" s="188"/>
      <c r="J187" s="188"/>
      <c r="K187" s="149"/>
      <c r="L187" s="149"/>
      <c r="M187" s="191"/>
      <c r="N187" s="192"/>
      <c r="O187" s="192"/>
      <c r="P187" s="192"/>
      <c r="Q187" s="192"/>
      <c r="R187" s="193">
        <f t="shared" si="33"/>
        <v>0</v>
      </c>
      <c r="S187" s="193"/>
      <c r="T187" s="193"/>
      <c r="U187" s="148"/>
      <c r="V187" s="148"/>
      <c r="W187" s="195"/>
      <c r="X187" s="195"/>
      <c r="Y187" s="196"/>
      <c r="Z187" s="197"/>
      <c r="AA187" s="197"/>
      <c r="AB187" s="194" t="s">
        <v>276</v>
      </c>
      <c r="AC187" s="194">
        <f>1/1000</f>
        <v>1E-3</v>
      </c>
      <c r="AD187" s="194"/>
      <c r="AE187" s="194"/>
      <c r="AF187" s="194" t="s">
        <v>55</v>
      </c>
      <c r="AG187" s="148"/>
      <c r="AH187" s="148"/>
      <c r="AI187" s="148"/>
      <c r="AJ187" s="148"/>
      <c r="AK187" s="148"/>
      <c r="AL187" s="148"/>
      <c r="AM187" s="148"/>
      <c r="AN187" s="148"/>
      <c r="AO187" s="148"/>
      <c r="AP187" s="148"/>
      <c r="AQ187" s="148"/>
      <c r="AR187" s="148"/>
      <c r="AS187" s="148"/>
    </row>
    <row r="188" spans="1:45" ht="15" outlineLevel="1">
      <c r="A188" s="187"/>
      <c r="B188" s="187"/>
      <c r="C188" s="187"/>
      <c r="D188" s="187"/>
      <c r="E188" s="187"/>
      <c r="F188" s="149"/>
      <c r="G188" s="149"/>
      <c r="H188" s="188"/>
      <c r="I188" s="188"/>
      <c r="J188" s="188"/>
      <c r="K188" s="149"/>
      <c r="L188" s="149"/>
      <c r="M188" s="191"/>
      <c r="N188" s="192"/>
      <c r="O188" s="192"/>
      <c r="P188" s="192"/>
      <c r="Q188" s="192"/>
      <c r="R188" s="193">
        <f t="shared" si="33"/>
        <v>0</v>
      </c>
      <c r="S188" s="193"/>
      <c r="T188" s="193"/>
      <c r="U188" s="148"/>
      <c r="V188" s="148"/>
      <c r="W188" s="187" t="s">
        <v>163</v>
      </c>
      <c r="X188" s="187" t="s">
        <v>5</v>
      </c>
      <c r="Y188" s="187" t="s">
        <v>23</v>
      </c>
      <c r="Z188" s="194" t="s">
        <v>55</v>
      </c>
      <c r="AA188" s="194"/>
      <c r="AB188" s="194"/>
      <c r="AC188" s="194"/>
      <c r="AD188" s="194"/>
      <c r="AE188" s="194"/>
      <c r="AF188" s="194"/>
      <c r="AG188" s="148"/>
      <c r="AH188" s="148"/>
      <c r="AI188" s="148"/>
      <c r="AJ188" s="148"/>
      <c r="AK188" s="148"/>
      <c r="AL188" s="148"/>
      <c r="AM188" s="148"/>
      <c r="AN188" s="148"/>
      <c r="AO188" s="148"/>
      <c r="AP188" s="148"/>
      <c r="AQ188" s="148"/>
      <c r="AR188" s="148"/>
      <c r="AS188" s="148"/>
    </row>
    <row r="189" spans="1:45" ht="15" outlineLevel="1">
      <c r="A189" s="187"/>
      <c r="B189" s="187"/>
      <c r="C189" s="187"/>
      <c r="D189" s="187"/>
      <c r="E189" s="187"/>
      <c r="F189" s="149"/>
      <c r="G189" s="149"/>
      <c r="H189" s="188"/>
      <c r="I189" s="188"/>
      <c r="J189" s="188"/>
      <c r="K189" s="149"/>
      <c r="L189" s="149"/>
      <c r="M189" s="191"/>
      <c r="N189" s="192"/>
      <c r="O189" s="192"/>
      <c r="P189" s="192"/>
      <c r="Q189" s="192"/>
      <c r="R189" s="193">
        <f t="shared" si="33"/>
        <v>0</v>
      </c>
      <c r="S189" s="193"/>
      <c r="T189" s="193"/>
      <c r="U189" s="148"/>
      <c r="V189" s="148"/>
      <c r="W189" s="148"/>
      <c r="X189" s="148"/>
      <c r="Y189" s="148"/>
      <c r="Z189" s="148"/>
      <c r="AA189" s="148"/>
      <c r="AB189" s="148"/>
      <c r="AC189" s="148"/>
      <c r="AD189" s="148"/>
      <c r="AE189" s="148"/>
      <c r="AF189" s="148"/>
      <c r="AG189" s="148"/>
      <c r="AH189" s="148"/>
      <c r="AI189" s="148"/>
      <c r="AJ189" s="148"/>
      <c r="AK189" s="148"/>
      <c r="AL189" s="148"/>
      <c r="AM189" s="148"/>
      <c r="AN189" s="148"/>
      <c r="AO189" s="148"/>
      <c r="AP189" s="148"/>
      <c r="AQ189" s="148"/>
      <c r="AR189" s="148"/>
      <c r="AS189" s="148"/>
    </row>
    <row r="190" spans="1:45" ht="15" outlineLevel="1">
      <c r="A190" s="187"/>
      <c r="B190" s="187"/>
      <c r="C190" s="187"/>
      <c r="D190" s="187"/>
      <c r="E190" s="187"/>
      <c r="F190" s="149"/>
      <c r="G190" s="149"/>
      <c r="H190" s="188"/>
      <c r="I190" s="188"/>
      <c r="J190" s="188"/>
      <c r="K190" s="149"/>
      <c r="L190" s="149"/>
      <c r="M190" s="191"/>
      <c r="N190" s="192"/>
      <c r="O190" s="192"/>
      <c r="P190" s="192"/>
      <c r="Q190" s="192"/>
      <c r="R190" s="193">
        <f t="shared" si="33"/>
        <v>0</v>
      </c>
      <c r="S190" s="193"/>
      <c r="T190" s="193"/>
      <c r="U190" s="148"/>
      <c r="V190" s="148"/>
      <c r="W190" s="148"/>
      <c r="X190" s="148"/>
      <c r="Y190" s="148"/>
      <c r="Z190" s="148"/>
      <c r="AA190" s="148"/>
      <c r="AB190" s="148"/>
      <c r="AC190" s="148"/>
      <c r="AD190" s="148"/>
      <c r="AE190" s="148"/>
      <c r="AF190" s="148"/>
      <c r="AG190" s="148"/>
      <c r="AH190" s="148"/>
      <c r="AI190" s="148"/>
      <c r="AJ190" s="148"/>
      <c r="AK190" s="148"/>
      <c r="AL190" s="148"/>
      <c r="AM190" s="148"/>
      <c r="AN190" s="148"/>
      <c r="AO190" s="148"/>
      <c r="AP190" s="148"/>
      <c r="AQ190" s="148"/>
      <c r="AR190" s="148"/>
      <c r="AS190" s="148"/>
    </row>
    <row r="191" spans="1:45" ht="15" outlineLevel="1">
      <c r="A191" s="187"/>
      <c r="B191" s="187"/>
      <c r="C191" s="187"/>
      <c r="D191" s="187"/>
      <c r="E191" s="187"/>
      <c r="F191" s="149"/>
      <c r="G191" s="149"/>
      <c r="H191" s="188"/>
      <c r="I191" s="188"/>
      <c r="J191" s="188"/>
      <c r="K191" s="149"/>
      <c r="L191" s="149"/>
      <c r="M191" s="191"/>
      <c r="N191" s="192"/>
      <c r="O191" s="192"/>
      <c r="P191" s="192"/>
      <c r="Q191" s="192"/>
      <c r="R191" s="193">
        <f t="shared" si="33"/>
        <v>0</v>
      </c>
      <c r="S191" s="193"/>
      <c r="T191" s="193"/>
      <c r="U191" s="148"/>
      <c r="V191" s="148"/>
      <c r="W191" s="148"/>
      <c r="X191" s="194" t="s">
        <v>62</v>
      </c>
      <c r="Y191" s="198"/>
      <c r="Z191" s="185" t="s">
        <v>289</v>
      </c>
      <c r="AA191" s="185"/>
      <c r="AB191" s="185"/>
      <c r="AC191" s="148"/>
      <c r="AD191" s="148"/>
      <c r="AE191" s="148"/>
      <c r="AF191" s="148"/>
      <c r="AG191" s="148"/>
      <c r="AH191" s="148"/>
      <c r="AI191" s="148"/>
      <c r="AJ191" s="148"/>
      <c r="AK191" s="148"/>
      <c r="AL191" s="148"/>
      <c r="AM191" s="148"/>
      <c r="AN191" s="148"/>
      <c r="AO191" s="148"/>
      <c r="AP191" s="148"/>
      <c r="AQ191" s="148"/>
      <c r="AR191" s="148"/>
      <c r="AS191" s="148"/>
    </row>
    <row r="192" spans="1:45" ht="15" outlineLevel="1">
      <c r="A192" s="187"/>
      <c r="B192" s="187"/>
      <c r="C192" s="187"/>
      <c r="D192" s="187"/>
      <c r="E192" s="187"/>
      <c r="F192" s="149"/>
      <c r="G192" s="149"/>
      <c r="H192" s="188"/>
      <c r="I192" s="188"/>
      <c r="J192" s="188"/>
      <c r="K192" s="149"/>
      <c r="L192" s="149"/>
      <c r="M192" s="191"/>
      <c r="N192" s="192"/>
      <c r="O192" s="192"/>
      <c r="P192" s="192"/>
      <c r="Q192" s="192"/>
      <c r="R192" s="193">
        <f t="shared" si="33"/>
        <v>0</v>
      </c>
      <c r="S192" s="193"/>
      <c r="T192" s="193"/>
      <c r="U192" s="148"/>
      <c r="V192" s="148"/>
      <c r="W192" s="148"/>
      <c r="X192" s="148"/>
      <c r="Y192" s="148"/>
      <c r="Z192" s="148"/>
      <c r="AA192" s="148"/>
      <c r="AB192" s="148"/>
      <c r="AC192" s="148"/>
      <c r="AD192" s="148"/>
      <c r="AE192" s="148"/>
      <c r="AF192" s="148"/>
      <c r="AG192" s="148"/>
      <c r="AH192" s="148"/>
      <c r="AI192" s="148"/>
      <c r="AJ192" s="148"/>
      <c r="AK192" s="148"/>
      <c r="AL192" s="148"/>
      <c r="AM192" s="148"/>
      <c r="AN192" s="148"/>
      <c r="AO192" s="148"/>
      <c r="AP192" s="148"/>
      <c r="AQ192" s="148"/>
      <c r="AR192" s="148"/>
      <c r="AS192" s="148"/>
    </row>
    <row r="193" spans="1:45" ht="15" outlineLevel="1">
      <c r="A193" s="187"/>
      <c r="B193" s="187"/>
      <c r="C193" s="187"/>
      <c r="D193" s="187"/>
      <c r="E193" s="187"/>
      <c r="F193" s="149"/>
      <c r="G193" s="149"/>
      <c r="H193" s="188"/>
      <c r="I193" s="188"/>
      <c r="J193" s="188"/>
      <c r="K193" s="149"/>
      <c r="L193" s="149"/>
      <c r="M193" s="191"/>
      <c r="N193" s="192"/>
      <c r="O193" s="192"/>
      <c r="P193" s="192"/>
      <c r="Q193" s="192"/>
      <c r="R193" s="193">
        <f t="shared" si="33"/>
        <v>0</v>
      </c>
      <c r="S193" s="193"/>
      <c r="T193" s="193"/>
      <c r="U193" s="148"/>
      <c r="V193" s="148"/>
      <c r="W193" s="148"/>
      <c r="X193" s="148"/>
      <c r="Y193" s="148"/>
      <c r="Z193" s="148"/>
      <c r="AA193" s="148"/>
      <c r="AB193" s="148"/>
      <c r="AC193" s="148"/>
      <c r="AD193" s="148"/>
      <c r="AE193" s="148"/>
      <c r="AF193" s="148"/>
      <c r="AG193" s="148"/>
      <c r="AH193" s="148"/>
      <c r="AI193" s="148"/>
      <c r="AJ193" s="148"/>
      <c r="AK193" s="148"/>
      <c r="AL193" s="148"/>
      <c r="AM193" s="148"/>
      <c r="AN193" s="148"/>
      <c r="AO193" s="148"/>
      <c r="AP193" s="148"/>
      <c r="AQ193" s="148"/>
      <c r="AR193" s="148"/>
      <c r="AS193" s="148"/>
    </row>
    <row r="194" spans="1:45" ht="15" outlineLevel="1">
      <c r="A194" s="187"/>
      <c r="B194" s="187"/>
      <c r="C194" s="187"/>
      <c r="D194" s="187"/>
      <c r="E194" s="187"/>
      <c r="F194" s="149"/>
      <c r="G194" s="149"/>
      <c r="H194" s="188"/>
      <c r="I194" s="188"/>
      <c r="J194" s="188"/>
      <c r="K194" s="149"/>
      <c r="L194" s="149"/>
      <c r="M194" s="191"/>
      <c r="N194" s="192"/>
      <c r="O194" s="192"/>
      <c r="P194" s="192"/>
      <c r="Q194" s="192"/>
      <c r="R194" s="193">
        <f t="shared" si="33"/>
        <v>0</v>
      </c>
      <c r="S194" s="193"/>
      <c r="T194" s="193"/>
      <c r="U194" s="148"/>
      <c r="V194" s="148"/>
      <c r="W194" s="148"/>
      <c r="X194" s="148"/>
      <c r="Y194" s="148"/>
      <c r="Z194" s="148"/>
      <c r="AA194" s="148"/>
      <c r="AB194" s="148"/>
      <c r="AC194" s="148"/>
      <c r="AD194" s="148"/>
      <c r="AE194" s="148"/>
      <c r="AF194" s="148"/>
      <c r="AG194" s="148"/>
      <c r="AH194" s="148"/>
      <c r="AI194" s="148"/>
      <c r="AJ194" s="148"/>
      <c r="AK194" s="148"/>
      <c r="AL194" s="148"/>
      <c r="AM194" s="148"/>
      <c r="AN194" s="148"/>
      <c r="AO194" s="148"/>
      <c r="AP194" s="148"/>
      <c r="AQ194" s="148"/>
      <c r="AR194" s="148"/>
      <c r="AS194" s="148"/>
    </row>
    <row r="195" spans="1:45" ht="15" outlineLevel="1">
      <c r="A195" s="187"/>
      <c r="B195" s="187"/>
      <c r="C195" s="187"/>
      <c r="D195" s="187"/>
      <c r="E195" s="187"/>
      <c r="F195" s="149"/>
      <c r="G195" s="149"/>
      <c r="H195" s="188"/>
      <c r="I195" s="188"/>
      <c r="J195" s="188"/>
      <c r="K195" s="149"/>
      <c r="L195" s="149"/>
      <c r="M195" s="191"/>
      <c r="N195" s="192"/>
      <c r="O195" s="192"/>
      <c r="P195" s="192"/>
      <c r="Q195" s="192"/>
      <c r="R195" s="193">
        <f t="shared" si="33"/>
        <v>0</v>
      </c>
      <c r="S195" s="193"/>
      <c r="T195" s="193"/>
      <c r="U195" s="148"/>
      <c r="V195" s="148"/>
      <c r="W195" s="148"/>
      <c r="X195" s="148"/>
      <c r="Y195" s="148"/>
      <c r="Z195" s="148"/>
      <c r="AA195" s="148"/>
      <c r="AB195" s="148"/>
      <c r="AC195" s="148"/>
      <c r="AD195" s="148"/>
      <c r="AE195" s="148"/>
      <c r="AF195" s="148"/>
      <c r="AG195" s="148"/>
      <c r="AH195" s="148"/>
      <c r="AI195" s="148"/>
      <c r="AJ195" s="148"/>
      <c r="AK195" s="148"/>
      <c r="AL195" s="148"/>
      <c r="AM195" s="148"/>
      <c r="AN195" s="148"/>
      <c r="AO195" s="148"/>
      <c r="AP195" s="148"/>
      <c r="AQ195" s="148"/>
      <c r="AR195" s="148"/>
      <c r="AS195" s="148"/>
    </row>
    <row r="196" spans="1:45" ht="15" outlineLevel="1">
      <c r="A196" s="187"/>
      <c r="B196" s="187"/>
      <c r="C196" s="187"/>
      <c r="D196" s="187"/>
      <c r="E196" s="187"/>
      <c r="F196" s="149"/>
      <c r="G196" s="149"/>
      <c r="H196" s="188"/>
      <c r="I196" s="188"/>
      <c r="J196" s="188"/>
      <c r="K196" s="149"/>
      <c r="L196" s="149"/>
      <c r="M196" s="191"/>
      <c r="N196" s="192"/>
      <c r="O196" s="192"/>
      <c r="P196" s="192"/>
      <c r="Q196" s="192"/>
      <c r="R196" s="188"/>
      <c r="S196" s="188"/>
      <c r="T196" s="188"/>
      <c r="U196" s="148"/>
      <c r="V196" s="148"/>
      <c r="W196" s="148"/>
      <c r="X196" s="148"/>
      <c r="Y196" s="148"/>
      <c r="Z196" s="148"/>
      <c r="AA196" s="148"/>
      <c r="AB196" s="148"/>
      <c r="AC196" s="148"/>
      <c r="AD196" s="148"/>
      <c r="AE196" s="148"/>
      <c r="AF196" s="148"/>
      <c r="AG196" s="148"/>
      <c r="AH196" s="148"/>
      <c r="AI196" s="148"/>
      <c r="AJ196" s="148"/>
      <c r="AK196" s="148"/>
      <c r="AL196" s="148"/>
      <c r="AM196" s="148"/>
      <c r="AN196" s="148"/>
      <c r="AO196" s="148"/>
      <c r="AP196" s="148"/>
      <c r="AQ196" s="148"/>
      <c r="AR196" s="148"/>
      <c r="AS196" s="148"/>
    </row>
    <row r="197" spans="1:45" ht="15" outlineLevel="1">
      <c r="A197" s="187"/>
      <c r="B197" s="187"/>
      <c r="C197" s="187"/>
      <c r="D197" s="187"/>
      <c r="E197" s="187"/>
      <c r="F197" s="149"/>
      <c r="G197" s="149"/>
      <c r="H197" s="188"/>
      <c r="I197" s="188"/>
      <c r="J197" s="188"/>
      <c r="K197" s="149"/>
      <c r="L197" s="149"/>
      <c r="M197" s="150" t="s">
        <v>158</v>
      </c>
      <c r="N197" s="149">
        <v>7500</v>
      </c>
      <c r="O197" s="149">
        <v>9000</v>
      </c>
      <c r="P197" s="149">
        <v>12000</v>
      </c>
      <c r="Q197" s="149">
        <v>18000</v>
      </c>
      <c r="R197" s="149">
        <v>21000</v>
      </c>
      <c r="S197" s="149">
        <v>24000</v>
      </c>
      <c r="T197" s="149">
        <v>30000</v>
      </c>
      <c r="U197" s="149"/>
      <c r="V197" s="149"/>
      <c r="W197" s="149"/>
      <c r="X197" s="149"/>
      <c r="Y197" s="149"/>
      <c r="Z197" s="149"/>
      <c r="AA197" s="149"/>
      <c r="AB197" s="149"/>
      <c r="AC197" s="149"/>
      <c r="AD197" s="149"/>
      <c r="AE197" s="149"/>
      <c r="AF197" s="149"/>
      <c r="AG197" s="149"/>
      <c r="AH197" s="149"/>
      <c r="AI197" s="149"/>
      <c r="AJ197" s="149"/>
      <c r="AK197" s="149"/>
      <c r="AL197" s="149"/>
      <c r="AM197" s="149"/>
      <c r="AN197" s="149"/>
      <c r="AO197" s="149"/>
      <c r="AP197" s="149"/>
      <c r="AQ197" s="149"/>
      <c r="AR197" s="149"/>
      <c r="AS197" s="149"/>
    </row>
    <row r="198" spans="1:45" outlineLevel="1">
      <c r="A198" s="149"/>
      <c r="B198" s="149"/>
      <c r="C198" s="149"/>
      <c r="D198" s="149"/>
      <c r="E198" s="149"/>
      <c r="F198" s="149"/>
      <c r="G198" s="149"/>
      <c r="H198" s="188"/>
      <c r="I198" s="188"/>
      <c r="J198" s="188"/>
      <c r="K198" s="149"/>
      <c r="L198" s="149"/>
      <c r="M198" s="149"/>
      <c r="N198" s="149"/>
      <c r="O198" s="149"/>
      <c r="P198" s="149"/>
      <c r="Q198" s="149"/>
      <c r="R198" s="149"/>
      <c r="S198" s="149"/>
      <c r="T198" s="149"/>
      <c r="U198" s="149"/>
      <c r="V198" s="149"/>
      <c r="W198" s="149"/>
      <c r="X198" s="149"/>
      <c r="Y198" s="149"/>
      <c r="Z198" s="149"/>
      <c r="AA198" s="149"/>
      <c r="AB198" s="149"/>
      <c r="AC198" s="149"/>
      <c r="AD198" s="149"/>
      <c r="AE198" s="149"/>
      <c r="AF198" s="149"/>
      <c r="AG198" s="149"/>
      <c r="AH198" s="149"/>
      <c r="AI198" s="149"/>
      <c r="AJ198" s="149"/>
      <c r="AK198" s="149"/>
      <c r="AL198" s="149"/>
      <c r="AM198" s="149"/>
      <c r="AN198" s="149"/>
      <c r="AO198" s="149"/>
      <c r="AP198" s="149"/>
      <c r="AQ198" s="149"/>
      <c r="AR198" s="149"/>
      <c r="AS198" s="149"/>
    </row>
    <row r="199" spans="1:45" outlineLevel="1">
      <c r="A199" s="149"/>
      <c r="B199" s="149"/>
      <c r="C199" s="149"/>
      <c r="D199" s="149"/>
      <c r="E199" s="149"/>
      <c r="F199" s="149"/>
      <c r="G199" s="149"/>
      <c r="H199" s="188"/>
      <c r="I199" s="188"/>
      <c r="J199" s="188"/>
      <c r="K199" s="149"/>
      <c r="L199" s="149"/>
      <c r="M199" s="144" t="s">
        <v>153</v>
      </c>
      <c r="N199" s="142">
        <f>SUMIF($S$186:$S$195,O199,$T$186:$T$195)</f>
        <v>0</v>
      </c>
      <c r="O199" s="151">
        <f>S188</f>
        <v>0</v>
      </c>
      <c r="P199" s="141" t="s">
        <v>154</v>
      </c>
      <c r="Q199" s="149" t="s">
        <v>273</v>
      </c>
      <c r="R199" s="149"/>
      <c r="S199" s="149"/>
      <c r="T199" s="149"/>
      <c r="U199" s="149"/>
      <c r="V199" s="149"/>
      <c r="W199" s="149"/>
      <c r="X199" s="149"/>
      <c r="Y199" s="149"/>
      <c r="Z199" s="149"/>
      <c r="AA199" s="149"/>
      <c r="AB199" s="149"/>
      <c r="AC199" s="149"/>
      <c r="AD199" s="149"/>
      <c r="AE199" s="149"/>
      <c r="AF199" s="149"/>
      <c r="AG199" s="149"/>
      <c r="AH199" s="149"/>
      <c r="AI199" s="149"/>
      <c r="AJ199" s="149"/>
      <c r="AK199" s="149"/>
      <c r="AL199" s="149"/>
      <c r="AM199" s="149"/>
      <c r="AN199" s="149"/>
      <c r="AO199" s="149"/>
      <c r="AP199" s="149"/>
      <c r="AQ199" s="149"/>
      <c r="AR199" s="149"/>
      <c r="AS199" s="149"/>
    </row>
    <row r="200" spans="1:45" outlineLevel="1">
      <c r="A200" s="149"/>
      <c r="B200" s="149"/>
      <c r="C200" s="149"/>
      <c r="D200" s="149"/>
      <c r="E200" s="149"/>
      <c r="F200" s="149"/>
      <c r="G200" s="149"/>
      <c r="H200" s="188"/>
      <c r="I200" s="188"/>
      <c r="J200" s="188"/>
      <c r="K200" s="149"/>
      <c r="L200" s="149"/>
      <c r="M200" s="144" t="s">
        <v>153</v>
      </c>
      <c r="N200" s="142">
        <f>SUMIF($S$186:$S$195,O200,$T$186:$T$195)</f>
        <v>0</v>
      </c>
      <c r="O200" s="151">
        <f>S186</f>
        <v>0</v>
      </c>
      <c r="P200" s="141" t="s">
        <v>154</v>
      </c>
      <c r="Q200" s="149"/>
      <c r="R200" s="149"/>
      <c r="S200" s="149"/>
      <c r="T200" s="149"/>
      <c r="U200" s="149"/>
      <c r="V200" s="149"/>
      <c r="W200" s="149"/>
      <c r="X200" s="149"/>
      <c r="Y200" s="149"/>
      <c r="Z200" s="149"/>
      <c r="AA200" s="149"/>
      <c r="AB200" s="149"/>
      <c r="AC200" s="149"/>
      <c r="AD200" s="149"/>
      <c r="AE200" s="149"/>
      <c r="AF200" s="149"/>
      <c r="AG200" s="149"/>
      <c r="AH200" s="149"/>
      <c r="AI200" s="149"/>
      <c r="AJ200" s="149"/>
      <c r="AK200" s="149"/>
      <c r="AL200" s="149"/>
      <c r="AM200" s="149"/>
      <c r="AN200" s="149"/>
      <c r="AO200" s="149"/>
      <c r="AP200" s="149"/>
      <c r="AQ200" s="149"/>
      <c r="AR200" s="149"/>
      <c r="AS200" s="149"/>
    </row>
    <row r="201" spans="1:45" outlineLevel="1">
      <c r="A201" s="149"/>
      <c r="B201" s="149"/>
      <c r="C201" s="149"/>
      <c r="D201" s="149"/>
      <c r="E201" s="149"/>
      <c r="F201" s="149"/>
      <c r="G201" s="149"/>
      <c r="H201" s="188"/>
      <c r="I201" s="188"/>
      <c r="J201" s="188"/>
      <c r="K201" s="149"/>
      <c r="L201" s="149"/>
      <c r="M201" s="144" t="s">
        <v>153</v>
      </c>
      <c r="N201" s="142">
        <f>SUMIF($S$186:$S$195,O201,$T$186:$T$195)</f>
        <v>0</v>
      </c>
      <c r="O201" s="151">
        <f>S194</f>
        <v>0</v>
      </c>
      <c r="P201" s="141" t="s">
        <v>154</v>
      </c>
      <c r="Q201" s="149"/>
      <c r="R201" s="149"/>
      <c r="S201" s="149"/>
      <c r="T201" s="149"/>
      <c r="U201" s="149"/>
      <c r="V201" s="149"/>
      <c r="W201" s="149"/>
      <c r="X201" s="149"/>
      <c r="Y201" s="149"/>
      <c r="Z201" s="149"/>
      <c r="AA201" s="149"/>
      <c r="AB201" s="149"/>
      <c r="AC201" s="149"/>
      <c r="AD201" s="149"/>
      <c r="AE201" s="149"/>
      <c r="AF201" s="149"/>
      <c r="AG201" s="149"/>
      <c r="AH201" s="149"/>
      <c r="AI201" s="149"/>
      <c r="AJ201" s="149"/>
      <c r="AK201" s="149"/>
      <c r="AL201" s="149"/>
      <c r="AM201" s="149"/>
      <c r="AN201" s="149"/>
      <c r="AO201" s="149"/>
      <c r="AP201" s="149"/>
      <c r="AQ201" s="149"/>
      <c r="AR201" s="149"/>
      <c r="AS201" s="149"/>
    </row>
    <row r="202" spans="1:45" outlineLevel="1">
      <c r="A202" s="149"/>
      <c r="B202" s="149"/>
      <c r="C202" s="149"/>
      <c r="D202" s="149"/>
      <c r="E202" s="149"/>
      <c r="F202" s="149"/>
      <c r="G202" s="149"/>
      <c r="H202" s="188"/>
      <c r="I202" s="188"/>
      <c r="J202" s="188"/>
      <c r="K202" s="149"/>
      <c r="L202" s="149"/>
      <c r="M202" s="144" t="s">
        <v>153</v>
      </c>
      <c r="N202" s="142">
        <f>SUMIF($S$186:$S$195,O202,$T$186:$T$195)</f>
        <v>0</v>
      </c>
      <c r="O202" s="151">
        <f>S189</f>
        <v>0</v>
      </c>
      <c r="P202" s="141" t="s">
        <v>154</v>
      </c>
      <c r="Q202" s="149"/>
      <c r="R202" s="149"/>
      <c r="S202" s="149"/>
      <c r="T202" s="149"/>
      <c r="U202" s="149"/>
      <c r="V202" s="149"/>
      <c r="W202" s="149"/>
      <c r="X202" s="149"/>
      <c r="Y202" s="149"/>
      <c r="Z202" s="149"/>
      <c r="AA202" s="149"/>
      <c r="AB202" s="149"/>
      <c r="AC202" s="149"/>
      <c r="AD202" s="149"/>
      <c r="AE202" s="149"/>
      <c r="AF202" s="149"/>
      <c r="AG202" s="149"/>
      <c r="AH202" s="149"/>
      <c r="AI202" s="149"/>
      <c r="AJ202" s="149"/>
      <c r="AK202" s="149"/>
      <c r="AL202" s="149"/>
      <c r="AM202" s="149"/>
      <c r="AN202" s="149"/>
      <c r="AO202" s="149"/>
      <c r="AP202" s="149"/>
      <c r="AQ202" s="149"/>
      <c r="AR202" s="149"/>
      <c r="AS202" s="149"/>
    </row>
    <row r="203" spans="1:45" ht="13.5" outlineLevel="1" thickBot="1">
      <c r="A203" s="149"/>
      <c r="B203" s="149"/>
      <c r="C203" s="149"/>
      <c r="D203" s="149"/>
      <c r="E203" s="149"/>
      <c r="F203" s="149"/>
      <c r="G203" s="149"/>
      <c r="H203" s="199"/>
      <c r="I203" s="199" t="s">
        <v>49</v>
      </c>
      <c r="J203" s="199"/>
      <c r="K203" s="149"/>
      <c r="L203" s="149"/>
      <c r="M203" s="149"/>
      <c r="N203" s="149"/>
      <c r="O203" s="149"/>
      <c r="P203" s="149"/>
      <c r="Q203" s="149"/>
      <c r="R203" s="149"/>
      <c r="S203" s="149"/>
      <c r="T203" s="149"/>
      <c r="U203" s="149"/>
      <c r="V203" s="149"/>
      <c r="W203" s="149"/>
      <c r="X203" s="149"/>
      <c r="Y203" s="149"/>
      <c r="Z203" s="149"/>
      <c r="AA203" s="149"/>
      <c r="AB203" s="149"/>
      <c r="AC203" s="149"/>
      <c r="AD203" s="149"/>
      <c r="AE203" s="149"/>
      <c r="AF203" s="149"/>
      <c r="AG203" s="149"/>
      <c r="AH203" s="149"/>
      <c r="AI203" s="149"/>
      <c r="AJ203" s="149"/>
      <c r="AK203" s="149"/>
      <c r="AL203" s="149"/>
      <c r="AM203" s="149"/>
      <c r="AN203" s="149"/>
      <c r="AO203" s="149"/>
      <c r="AP203" s="149"/>
      <c r="AQ203" s="149"/>
      <c r="AR203" s="149"/>
      <c r="AS203" s="149"/>
    </row>
    <row r="204" spans="1:45" ht="15" outlineLevel="1">
      <c r="A204" s="147" t="s">
        <v>164</v>
      </c>
      <c r="B204" s="188"/>
      <c r="C204" s="188"/>
      <c r="D204" s="188"/>
      <c r="E204" s="200" t="s">
        <v>241</v>
      </c>
      <c r="F204" s="201" t="s">
        <v>287</v>
      </c>
      <c r="G204" s="188" t="s">
        <v>253</v>
      </c>
      <c r="H204" s="188" t="s">
        <v>242</v>
      </c>
      <c r="I204" s="188"/>
      <c r="J204" s="188"/>
      <c r="K204" s="188"/>
      <c r="L204" s="188" t="s">
        <v>244</v>
      </c>
      <c r="M204" s="188" t="s">
        <v>53</v>
      </c>
      <c r="N204" s="149"/>
      <c r="O204" s="149"/>
      <c r="P204" s="383" t="s">
        <v>151</v>
      </c>
      <c r="Q204" s="384"/>
      <c r="R204" s="384"/>
      <c r="S204" s="384"/>
      <c r="T204" s="384"/>
      <c r="U204" s="384"/>
      <c r="V204" s="384"/>
      <c r="W204" s="384"/>
      <c r="X204" s="384"/>
      <c r="Y204" s="385"/>
      <c r="Z204" s="149"/>
      <c r="AA204" s="149"/>
      <c r="AB204" s="149"/>
      <c r="AC204" s="149"/>
      <c r="AD204" s="149"/>
      <c r="AE204" s="149"/>
      <c r="AF204" s="149"/>
      <c r="AG204" s="149"/>
      <c r="AH204" s="149"/>
      <c r="AI204" s="149"/>
      <c r="AJ204" s="149"/>
      <c r="AK204" s="149"/>
      <c r="AL204" s="149"/>
      <c r="AM204" s="149"/>
      <c r="AN204" s="149"/>
      <c r="AO204" s="149"/>
      <c r="AP204" s="149"/>
      <c r="AQ204" s="149"/>
      <c r="AR204" s="149"/>
      <c r="AS204" s="149"/>
    </row>
    <row r="205" spans="1:45" ht="15" outlineLevel="1">
      <c r="A205" s="147"/>
      <c r="B205" s="188" t="s">
        <v>73</v>
      </c>
      <c r="C205" s="188" t="s">
        <v>165</v>
      </c>
      <c r="D205" s="188"/>
      <c r="E205" s="188">
        <f>D205+0.5</f>
        <v>0.5</v>
      </c>
      <c r="F205" s="188"/>
      <c r="G205" s="188"/>
      <c r="H205" s="188"/>
      <c r="I205" s="188"/>
      <c r="J205" s="188"/>
      <c r="K205" s="188"/>
      <c r="L205" s="188"/>
      <c r="M205" s="202">
        <f>(E205)*0.2*0.5</f>
        <v>0.05</v>
      </c>
      <c r="N205" s="149"/>
      <c r="O205" s="149"/>
      <c r="P205" s="152"/>
      <c r="Q205" s="148"/>
      <c r="R205" s="148"/>
      <c r="S205" s="148"/>
      <c r="T205" s="148"/>
      <c r="U205" s="148"/>
      <c r="V205" s="148"/>
      <c r="W205" s="148"/>
      <c r="X205" s="148"/>
      <c r="Y205" s="153"/>
      <c r="Z205" s="149"/>
      <c r="AA205" s="149"/>
      <c r="AB205" s="149"/>
      <c r="AC205" s="149"/>
      <c r="AD205" s="149"/>
      <c r="AE205" s="149"/>
      <c r="AF205" s="149"/>
      <c r="AG205" s="149"/>
      <c r="AH205" s="149"/>
      <c r="AI205" s="149"/>
      <c r="AJ205" s="149"/>
      <c r="AK205" s="149"/>
      <c r="AL205" s="149"/>
      <c r="AM205" s="149"/>
      <c r="AN205" s="149"/>
      <c r="AO205" s="149"/>
      <c r="AP205" s="149"/>
      <c r="AQ205" s="149"/>
      <c r="AR205" s="149"/>
      <c r="AS205" s="149"/>
    </row>
    <row r="206" spans="1:45" ht="15" outlineLevel="1">
      <c r="A206" s="149"/>
      <c r="B206" s="188" t="s">
        <v>165</v>
      </c>
      <c r="C206" s="188" t="s">
        <v>166</v>
      </c>
      <c r="D206" s="188"/>
      <c r="E206" s="188">
        <f>D206+0.5</f>
        <v>0.5</v>
      </c>
      <c r="F206" s="188"/>
      <c r="G206" s="188"/>
      <c r="H206" s="188"/>
      <c r="I206" s="188" t="s">
        <v>203</v>
      </c>
      <c r="J206" s="188">
        <f t="shared" ref="J206:J213" si="34">$H$164</f>
        <v>0</v>
      </c>
      <c r="K206" s="188"/>
      <c r="L206" s="188"/>
      <c r="M206" s="202">
        <f t="shared" ref="M206:M251" si="35">(E206+(J206-$G$164)+K206)*0.2*0.5</f>
        <v>0.05</v>
      </c>
      <c r="N206" s="149"/>
      <c r="O206" s="149"/>
      <c r="P206" s="152"/>
      <c r="Q206" s="148"/>
      <c r="R206" s="154" t="s">
        <v>256</v>
      </c>
      <c r="S206" s="155"/>
      <c r="T206" s="148">
        <v>100</v>
      </c>
      <c r="U206" s="148" t="s">
        <v>257</v>
      </c>
      <c r="V206" s="148"/>
      <c r="W206" s="148"/>
      <c r="X206" s="148"/>
      <c r="Y206" s="153"/>
      <c r="Z206" s="149"/>
      <c r="AA206" s="149"/>
      <c r="AB206" s="149"/>
      <c r="AC206" s="149"/>
      <c r="AD206" s="149"/>
      <c r="AE206" s="149"/>
      <c r="AF206" s="149"/>
      <c r="AG206" s="149"/>
      <c r="AH206" s="149"/>
      <c r="AI206" s="149"/>
      <c r="AJ206" s="149"/>
      <c r="AK206" s="149"/>
      <c r="AL206" s="149"/>
      <c r="AM206" s="149"/>
      <c r="AN206" s="149"/>
      <c r="AO206" s="149"/>
      <c r="AP206" s="149"/>
      <c r="AQ206" s="149"/>
      <c r="AR206" s="149"/>
      <c r="AS206" s="149"/>
    </row>
    <row r="207" spans="1:45" ht="15" outlineLevel="1">
      <c r="A207" s="149"/>
      <c r="B207" s="188" t="s">
        <v>166</v>
      </c>
      <c r="C207" s="188" t="s">
        <v>167</v>
      </c>
      <c r="D207" s="188"/>
      <c r="E207" s="188">
        <f t="shared" ref="E207:E242" si="36">D207+0.5</f>
        <v>0.5</v>
      </c>
      <c r="F207" s="188"/>
      <c r="G207" s="188"/>
      <c r="H207" s="188"/>
      <c r="I207" s="188" t="s">
        <v>204</v>
      </c>
      <c r="J207" s="188">
        <f t="shared" si="34"/>
        <v>0</v>
      </c>
      <c r="K207" s="188"/>
      <c r="L207" s="188"/>
      <c r="M207" s="202">
        <f t="shared" si="35"/>
        <v>0.05</v>
      </c>
      <c r="N207" s="149"/>
      <c r="O207" s="149"/>
      <c r="P207" s="152"/>
      <c r="Q207" s="148"/>
      <c r="R207" s="154" t="s">
        <v>258</v>
      </c>
      <c r="S207" s="155"/>
      <c r="T207" s="148">
        <v>100</v>
      </c>
      <c r="U207" s="148" t="s">
        <v>257</v>
      </c>
      <c r="V207" s="148"/>
      <c r="W207" s="148"/>
      <c r="X207" s="148"/>
      <c r="Y207" s="153"/>
      <c r="Z207" s="149"/>
      <c r="AA207" s="149"/>
      <c r="AB207" s="149"/>
      <c r="AC207" s="149"/>
      <c r="AD207" s="149"/>
      <c r="AE207" s="149"/>
      <c r="AF207" s="149"/>
      <c r="AG207" s="149"/>
      <c r="AH207" s="149"/>
      <c r="AI207" s="149"/>
      <c r="AJ207" s="149"/>
      <c r="AK207" s="149"/>
      <c r="AL207" s="149"/>
      <c r="AM207" s="149"/>
      <c r="AN207" s="149"/>
      <c r="AO207" s="149"/>
      <c r="AP207" s="149"/>
      <c r="AQ207" s="149"/>
      <c r="AR207" s="149"/>
      <c r="AS207" s="149"/>
    </row>
    <row r="208" spans="1:45" ht="15" outlineLevel="1">
      <c r="A208" s="149"/>
      <c r="B208" s="188" t="s">
        <v>167</v>
      </c>
      <c r="C208" s="188" t="s">
        <v>168</v>
      </c>
      <c r="D208" s="188"/>
      <c r="E208" s="188">
        <f t="shared" si="36"/>
        <v>0.5</v>
      </c>
      <c r="F208" s="188"/>
      <c r="G208" s="188"/>
      <c r="H208" s="188"/>
      <c r="I208" s="188" t="s">
        <v>205</v>
      </c>
      <c r="J208" s="188">
        <f t="shared" si="34"/>
        <v>0</v>
      </c>
      <c r="K208" s="188"/>
      <c r="L208" s="188"/>
      <c r="M208" s="202">
        <f t="shared" si="35"/>
        <v>0.05</v>
      </c>
      <c r="N208" s="149"/>
      <c r="O208" s="149"/>
      <c r="P208" s="152"/>
      <c r="Q208" s="148"/>
      <c r="R208" s="154"/>
      <c r="S208" s="148"/>
      <c r="T208" s="148"/>
      <c r="U208" s="148"/>
      <c r="V208" s="148"/>
      <c r="W208" s="148"/>
      <c r="X208" s="148"/>
      <c r="Y208" s="153"/>
      <c r="Z208" s="149"/>
      <c r="AA208" s="149"/>
      <c r="AB208" s="149"/>
      <c r="AC208" s="149"/>
      <c r="AD208" s="149"/>
      <c r="AE208" s="149"/>
      <c r="AF208" s="149"/>
      <c r="AG208" s="149"/>
      <c r="AH208" s="149"/>
      <c r="AI208" s="149"/>
      <c r="AJ208" s="149"/>
      <c r="AK208" s="149"/>
      <c r="AL208" s="149"/>
      <c r="AM208" s="149"/>
      <c r="AN208" s="149"/>
      <c r="AO208" s="149"/>
      <c r="AP208" s="149"/>
      <c r="AQ208" s="149"/>
      <c r="AR208" s="149"/>
      <c r="AS208" s="149"/>
    </row>
    <row r="209" spans="1:45" ht="15" outlineLevel="1">
      <c r="A209" s="149"/>
      <c r="B209" s="188" t="s">
        <v>168</v>
      </c>
      <c r="C209" s="188" t="s">
        <v>169</v>
      </c>
      <c r="D209" s="188"/>
      <c r="E209" s="188">
        <f t="shared" si="36"/>
        <v>0.5</v>
      </c>
      <c r="F209" s="188"/>
      <c r="G209" s="188"/>
      <c r="H209" s="188"/>
      <c r="I209" s="188" t="s">
        <v>206</v>
      </c>
      <c r="J209" s="188">
        <f t="shared" si="34"/>
        <v>0</v>
      </c>
      <c r="K209" s="188"/>
      <c r="L209" s="188"/>
      <c r="M209" s="202">
        <f t="shared" si="35"/>
        <v>0.05</v>
      </c>
      <c r="N209" s="149"/>
      <c r="O209" s="149"/>
      <c r="P209" s="152"/>
      <c r="Q209" s="148"/>
      <c r="R209" s="154"/>
      <c r="S209" s="148"/>
      <c r="T209" s="148"/>
      <c r="U209" s="148"/>
      <c r="V209" s="148"/>
      <c r="W209" s="148"/>
      <c r="X209" s="148"/>
      <c r="Y209" s="153"/>
      <c r="Z209" s="149"/>
      <c r="AA209" s="149"/>
      <c r="AB209" s="149"/>
      <c r="AC209" s="149"/>
      <c r="AD209" s="149"/>
      <c r="AE209" s="149"/>
      <c r="AF209" s="149"/>
      <c r="AG209" s="149"/>
      <c r="AH209" s="149"/>
      <c r="AI209" s="149"/>
      <c r="AJ209" s="149"/>
      <c r="AK209" s="149"/>
      <c r="AL209" s="149"/>
      <c r="AM209" s="149"/>
      <c r="AN209" s="149"/>
      <c r="AO209" s="149"/>
      <c r="AP209" s="149"/>
      <c r="AQ209" s="149"/>
      <c r="AR209" s="149"/>
      <c r="AS209" s="149"/>
    </row>
    <row r="210" spans="1:45" ht="15" outlineLevel="1">
      <c r="A210" s="149"/>
      <c r="B210" s="188" t="s">
        <v>243</v>
      </c>
      <c r="C210" s="188" t="s">
        <v>170</v>
      </c>
      <c r="D210" s="188"/>
      <c r="E210" s="188">
        <f t="shared" si="36"/>
        <v>0.5</v>
      </c>
      <c r="F210" s="188"/>
      <c r="G210" s="188"/>
      <c r="H210" s="188"/>
      <c r="I210" s="188" t="s">
        <v>207</v>
      </c>
      <c r="J210" s="188">
        <f t="shared" si="34"/>
        <v>0</v>
      </c>
      <c r="K210" s="188"/>
      <c r="L210" s="188"/>
      <c r="M210" s="202">
        <f t="shared" si="35"/>
        <v>0.05</v>
      </c>
      <c r="N210" s="149"/>
      <c r="O210" s="149"/>
      <c r="P210" s="152"/>
      <c r="Q210" s="148"/>
      <c r="R210" s="154"/>
      <c r="S210" s="148"/>
      <c r="T210" s="148"/>
      <c r="U210" s="148"/>
      <c r="V210" s="148"/>
      <c r="W210" s="148"/>
      <c r="X210" s="148"/>
      <c r="Y210" s="153"/>
      <c r="Z210" s="149"/>
      <c r="AA210" s="149"/>
      <c r="AB210" s="149"/>
      <c r="AC210" s="149"/>
      <c r="AD210" s="149"/>
      <c r="AE210" s="149"/>
      <c r="AF210" s="149"/>
      <c r="AG210" s="149"/>
      <c r="AH210" s="149"/>
      <c r="AI210" s="149"/>
      <c r="AJ210" s="149"/>
      <c r="AK210" s="149"/>
      <c r="AL210" s="149"/>
      <c r="AM210" s="149"/>
      <c r="AN210" s="149"/>
      <c r="AO210" s="149"/>
      <c r="AP210" s="149"/>
      <c r="AQ210" s="149"/>
      <c r="AR210" s="149"/>
      <c r="AS210" s="149"/>
    </row>
    <row r="211" spans="1:45" ht="15" outlineLevel="1">
      <c r="A211" s="149"/>
      <c r="B211" s="188" t="s">
        <v>170</v>
      </c>
      <c r="C211" s="188" t="s">
        <v>171</v>
      </c>
      <c r="D211" s="188"/>
      <c r="E211" s="188">
        <f t="shared" si="36"/>
        <v>0.5</v>
      </c>
      <c r="F211" s="188"/>
      <c r="G211" s="188"/>
      <c r="H211" s="188"/>
      <c r="I211" s="188" t="s">
        <v>208</v>
      </c>
      <c r="J211" s="188">
        <f t="shared" si="34"/>
        <v>0</v>
      </c>
      <c r="K211" s="188"/>
      <c r="L211" s="188"/>
      <c r="M211" s="202">
        <f t="shared" si="35"/>
        <v>0.05</v>
      </c>
      <c r="N211" s="149"/>
      <c r="O211" s="149"/>
      <c r="P211" s="152"/>
      <c r="Q211" s="148"/>
      <c r="R211" s="154"/>
      <c r="S211" s="148">
        <f>SUM(S206*T206,S207*T207)</f>
        <v>0</v>
      </c>
      <c r="T211" s="148" t="s">
        <v>259</v>
      </c>
      <c r="U211" s="148"/>
      <c r="V211" s="148"/>
      <c r="W211" s="148"/>
      <c r="X211" s="148"/>
      <c r="Y211" s="153"/>
      <c r="Z211" s="149"/>
      <c r="AA211" s="149"/>
      <c r="AB211" s="149"/>
      <c r="AC211" s="149"/>
      <c r="AD211" s="149"/>
      <c r="AE211" s="149"/>
      <c r="AF211" s="149"/>
      <c r="AG211" s="149"/>
      <c r="AH211" s="149"/>
      <c r="AI211" s="149"/>
      <c r="AJ211" s="149"/>
      <c r="AK211" s="149"/>
      <c r="AL211" s="149"/>
      <c r="AM211" s="149"/>
      <c r="AN211" s="149"/>
      <c r="AO211" s="149"/>
      <c r="AP211" s="149"/>
      <c r="AQ211" s="149"/>
      <c r="AR211" s="149"/>
      <c r="AS211" s="149"/>
    </row>
    <row r="212" spans="1:45" ht="15" outlineLevel="1">
      <c r="A212" s="149"/>
      <c r="B212" s="188" t="s">
        <v>167</v>
      </c>
      <c r="C212" s="188" t="s">
        <v>172</v>
      </c>
      <c r="D212" s="188"/>
      <c r="E212" s="188">
        <f t="shared" si="36"/>
        <v>0.5</v>
      </c>
      <c r="F212" s="188"/>
      <c r="G212" s="188"/>
      <c r="H212" s="188"/>
      <c r="I212" s="188" t="s">
        <v>209</v>
      </c>
      <c r="J212" s="188">
        <f t="shared" si="34"/>
        <v>0</v>
      </c>
      <c r="K212" s="188"/>
      <c r="L212" s="188"/>
      <c r="M212" s="202">
        <f t="shared" si="35"/>
        <v>0.05</v>
      </c>
      <c r="N212" s="149"/>
      <c r="O212" s="149"/>
      <c r="P212" s="152">
        <v>1</v>
      </c>
      <c r="Q212" s="148" t="s">
        <v>260</v>
      </c>
      <c r="R212" s="154"/>
      <c r="S212" s="148"/>
      <c r="T212" s="148"/>
      <c r="U212" s="148"/>
      <c r="V212" s="148"/>
      <c r="W212" s="148" t="s">
        <v>261</v>
      </c>
      <c r="X212" s="148"/>
      <c r="Y212" s="153"/>
      <c r="Z212" s="149"/>
      <c r="AA212" s="149"/>
      <c r="AB212" s="149"/>
      <c r="AC212" s="149"/>
      <c r="AD212" s="149"/>
      <c r="AE212" s="149"/>
      <c r="AF212" s="149"/>
      <c r="AG212" s="149"/>
      <c r="AH212" s="149"/>
      <c r="AI212" s="149"/>
      <c r="AJ212" s="149"/>
      <c r="AK212" s="149"/>
      <c r="AL212" s="149"/>
      <c r="AM212" s="149"/>
      <c r="AN212" s="149"/>
      <c r="AO212" s="149"/>
      <c r="AP212" s="149"/>
      <c r="AQ212" s="149"/>
      <c r="AR212" s="149"/>
      <c r="AS212" s="149"/>
    </row>
    <row r="213" spans="1:45" ht="15" outlineLevel="1">
      <c r="A213" s="149"/>
      <c r="B213" s="188" t="s">
        <v>172</v>
      </c>
      <c r="C213" s="188" t="s">
        <v>173</v>
      </c>
      <c r="D213" s="188"/>
      <c r="E213" s="188">
        <f t="shared" si="36"/>
        <v>0.5</v>
      </c>
      <c r="F213" s="188"/>
      <c r="G213" s="188"/>
      <c r="H213" s="188"/>
      <c r="I213" s="188" t="s">
        <v>210</v>
      </c>
      <c r="J213" s="188">
        <f t="shared" si="34"/>
        <v>0</v>
      </c>
      <c r="K213" s="188"/>
      <c r="L213" s="188"/>
      <c r="M213" s="202">
        <f t="shared" si="35"/>
        <v>0.05</v>
      </c>
      <c r="N213" s="149"/>
      <c r="O213" s="149"/>
      <c r="P213" s="152"/>
      <c r="Q213" s="148"/>
      <c r="R213" s="148"/>
      <c r="S213" s="148"/>
      <c r="T213" s="148"/>
      <c r="U213" s="148"/>
      <c r="V213" s="148"/>
      <c r="W213" s="148" t="s">
        <v>262</v>
      </c>
      <c r="X213" s="148"/>
      <c r="Y213" s="153" t="s">
        <v>263</v>
      </c>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row>
    <row r="214" spans="1:45" ht="15" outlineLevel="1">
      <c r="A214" s="149"/>
      <c r="B214" s="188" t="s">
        <v>172</v>
      </c>
      <c r="C214" s="188" t="s">
        <v>174</v>
      </c>
      <c r="D214" s="188"/>
      <c r="E214" s="188">
        <f t="shared" si="36"/>
        <v>0.5</v>
      </c>
      <c r="F214" s="188"/>
      <c r="G214" s="188"/>
      <c r="H214" s="188"/>
      <c r="I214" s="188" t="s">
        <v>211</v>
      </c>
      <c r="J214" s="188">
        <f>$G$164</f>
        <v>0</v>
      </c>
      <c r="K214" s="188"/>
      <c r="L214" s="188"/>
      <c r="M214" s="202">
        <f t="shared" si="35"/>
        <v>0.05</v>
      </c>
      <c r="N214" s="149"/>
      <c r="O214" s="149"/>
      <c r="P214" s="152"/>
      <c r="Q214" s="148"/>
      <c r="R214" s="148"/>
      <c r="S214" s="148"/>
      <c r="T214" s="148" t="s">
        <v>264</v>
      </c>
      <c r="U214" s="148"/>
      <c r="V214" s="148"/>
      <c r="W214" s="148" t="s">
        <v>265</v>
      </c>
      <c r="X214" s="148"/>
      <c r="Y214" s="153" t="s">
        <v>266</v>
      </c>
      <c r="Z214" s="149"/>
      <c r="AA214" s="149"/>
      <c r="AB214" s="149"/>
      <c r="AC214" s="149"/>
      <c r="AD214" s="149"/>
      <c r="AE214" s="149"/>
      <c r="AF214" s="149"/>
      <c r="AG214" s="149"/>
      <c r="AH214" s="149"/>
      <c r="AI214" s="149"/>
      <c r="AJ214" s="149"/>
      <c r="AK214" s="149"/>
      <c r="AL214" s="149"/>
      <c r="AM214" s="149"/>
      <c r="AN214" s="149"/>
      <c r="AO214" s="149"/>
      <c r="AP214" s="149"/>
      <c r="AQ214" s="149"/>
      <c r="AR214" s="149"/>
      <c r="AS214" s="149"/>
    </row>
    <row r="215" spans="1:45" ht="15" outlineLevel="1">
      <c r="A215" s="149"/>
      <c r="B215" s="188" t="s">
        <v>174</v>
      </c>
      <c r="C215" s="188" t="s">
        <v>175</v>
      </c>
      <c r="D215" s="188"/>
      <c r="E215" s="188">
        <f t="shared" si="36"/>
        <v>0.5</v>
      </c>
      <c r="F215" s="188"/>
      <c r="G215" s="188"/>
      <c r="H215" s="188"/>
      <c r="I215" s="188" t="s">
        <v>212</v>
      </c>
      <c r="J215" s="188">
        <f t="shared" ref="J215:J221" si="37">$H$164</f>
        <v>0</v>
      </c>
      <c r="K215" s="188"/>
      <c r="L215" s="188"/>
      <c r="M215" s="202">
        <f t="shared" si="35"/>
        <v>0.05</v>
      </c>
      <c r="N215" s="149"/>
      <c r="O215" s="149"/>
      <c r="P215" s="152"/>
      <c r="Q215" s="148"/>
      <c r="R215" s="148"/>
      <c r="S215" s="148"/>
      <c r="T215" s="148"/>
      <c r="U215" s="148"/>
      <c r="V215" s="148"/>
      <c r="W215" s="148" t="s">
        <v>267</v>
      </c>
      <c r="X215" s="148"/>
      <c r="Y215" s="153" t="s">
        <v>266</v>
      </c>
      <c r="Z215" s="149"/>
      <c r="AA215" s="149"/>
      <c r="AB215" s="149"/>
      <c r="AC215" s="149"/>
      <c r="AD215" s="149"/>
      <c r="AE215" s="149"/>
      <c r="AF215" s="149"/>
      <c r="AG215" s="149"/>
      <c r="AH215" s="149"/>
      <c r="AI215" s="149"/>
      <c r="AJ215" s="149"/>
      <c r="AK215" s="149"/>
      <c r="AL215" s="149"/>
      <c r="AM215" s="149"/>
      <c r="AN215" s="149"/>
      <c r="AO215" s="149"/>
      <c r="AP215" s="149"/>
      <c r="AQ215" s="149"/>
      <c r="AR215" s="149"/>
      <c r="AS215" s="149"/>
    </row>
    <row r="216" spans="1:45" ht="15" outlineLevel="1">
      <c r="A216" s="149"/>
      <c r="B216" s="188" t="s">
        <v>175</v>
      </c>
      <c r="C216" s="188" t="s">
        <v>176</v>
      </c>
      <c r="D216" s="188"/>
      <c r="E216" s="188">
        <f t="shared" si="36"/>
        <v>0.5</v>
      </c>
      <c r="F216" s="188"/>
      <c r="G216" s="188"/>
      <c r="H216" s="188"/>
      <c r="I216" s="188" t="s">
        <v>213</v>
      </c>
      <c r="J216" s="188">
        <f t="shared" si="37"/>
        <v>0</v>
      </c>
      <c r="K216" s="188"/>
      <c r="L216" s="188"/>
      <c r="M216" s="202">
        <f t="shared" si="35"/>
        <v>0.05</v>
      </c>
      <c r="N216" s="149"/>
      <c r="O216" s="149"/>
      <c r="P216" s="152"/>
      <c r="Q216" s="148" t="s">
        <v>268</v>
      </c>
      <c r="R216" s="148"/>
      <c r="S216" s="148"/>
      <c r="T216" s="156"/>
      <c r="U216" s="148"/>
      <c r="V216" s="148"/>
      <c r="W216" s="148"/>
      <c r="X216" s="148"/>
      <c r="Y216" s="153"/>
      <c r="Z216" s="149"/>
      <c r="AA216" s="149"/>
      <c r="AB216" s="149"/>
      <c r="AC216" s="149"/>
      <c r="AD216" s="149"/>
      <c r="AE216" s="149"/>
      <c r="AF216" s="149"/>
      <c r="AG216" s="149"/>
      <c r="AH216" s="149"/>
      <c r="AI216" s="149"/>
      <c r="AJ216" s="149"/>
      <c r="AK216" s="149"/>
      <c r="AL216" s="149"/>
      <c r="AM216" s="149"/>
      <c r="AN216" s="149"/>
      <c r="AO216" s="149"/>
      <c r="AP216" s="149"/>
      <c r="AQ216" s="149"/>
      <c r="AR216" s="149"/>
      <c r="AS216" s="149"/>
    </row>
    <row r="217" spans="1:45" ht="15" outlineLevel="1">
      <c r="A217" s="149"/>
      <c r="B217" s="188" t="s">
        <v>176</v>
      </c>
      <c r="C217" s="188" t="s">
        <v>177</v>
      </c>
      <c r="D217" s="188"/>
      <c r="E217" s="188">
        <f t="shared" si="36"/>
        <v>0.5</v>
      </c>
      <c r="F217" s="188"/>
      <c r="G217" s="188"/>
      <c r="H217" s="188"/>
      <c r="I217" s="188" t="s">
        <v>214</v>
      </c>
      <c r="J217" s="188">
        <f t="shared" si="37"/>
        <v>0</v>
      </c>
      <c r="K217" s="188"/>
      <c r="L217" s="188"/>
      <c r="M217" s="202">
        <f t="shared" si="35"/>
        <v>0.05</v>
      </c>
      <c r="N217" s="149"/>
      <c r="O217" s="149"/>
      <c r="P217" s="152"/>
      <c r="Q217" s="148"/>
      <c r="R217" s="148" t="s">
        <v>50</v>
      </c>
      <c r="S217" s="148"/>
      <c r="T217" s="156"/>
      <c r="U217" s="148"/>
      <c r="V217" s="148"/>
      <c r="W217" s="148"/>
      <c r="X217" s="148">
        <f>SUM(X213:X216)</f>
        <v>0</v>
      </c>
      <c r="Y217" s="153"/>
      <c r="Z217" s="149"/>
      <c r="AA217" s="149"/>
      <c r="AB217" s="149"/>
      <c r="AC217" s="149"/>
      <c r="AD217" s="149"/>
      <c r="AE217" s="149"/>
      <c r="AF217" s="149"/>
      <c r="AG217" s="149"/>
      <c r="AH217" s="149"/>
      <c r="AI217" s="149"/>
      <c r="AJ217" s="149"/>
      <c r="AK217" s="149"/>
      <c r="AL217" s="149"/>
      <c r="AM217" s="149"/>
      <c r="AN217" s="149"/>
      <c r="AO217" s="149"/>
      <c r="AP217" s="149"/>
      <c r="AQ217" s="149"/>
      <c r="AR217" s="149"/>
      <c r="AS217" s="149"/>
    </row>
    <row r="218" spans="1:45" ht="15" outlineLevel="1">
      <c r="A218" s="149"/>
      <c r="B218" s="188" t="s">
        <v>176</v>
      </c>
      <c r="C218" s="188" t="s">
        <v>178</v>
      </c>
      <c r="D218" s="188"/>
      <c r="E218" s="188">
        <f t="shared" si="36"/>
        <v>0.5</v>
      </c>
      <c r="F218" s="188"/>
      <c r="G218" s="188"/>
      <c r="H218" s="188"/>
      <c r="I218" s="188" t="s">
        <v>215</v>
      </c>
      <c r="J218" s="188">
        <f t="shared" si="37"/>
        <v>0</v>
      </c>
      <c r="K218" s="188"/>
      <c r="L218" s="188"/>
      <c r="M218" s="202">
        <f t="shared" si="35"/>
        <v>0.05</v>
      </c>
      <c r="N218" s="149"/>
      <c r="O218" s="149"/>
      <c r="P218" s="152"/>
      <c r="Q218" s="148"/>
      <c r="R218" s="148" t="s">
        <v>50</v>
      </c>
      <c r="S218" s="148" t="s">
        <v>269</v>
      </c>
      <c r="T218" s="148"/>
      <c r="U218" s="148"/>
      <c r="V218" s="148"/>
      <c r="W218" s="148"/>
      <c r="X218" s="148"/>
      <c r="Y218" s="153"/>
      <c r="Z218" s="149"/>
      <c r="AA218" s="149"/>
      <c r="AB218" s="149"/>
      <c r="AC218" s="149"/>
      <c r="AD218" s="149"/>
      <c r="AE218" s="149"/>
      <c r="AF218" s="149"/>
      <c r="AG218" s="149"/>
      <c r="AH218" s="149"/>
      <c r="AI218" s="149"/>
      <c r="AJ218" s="149"/>
      <c r="AK218" s="149"/>
      <c r="AL218" s="149"/>
      <c r="AM218" s="149"/>
      <c r="AN218" s="149"/>
      <c r="AO218" s="149"/>
      <c r="AP218" s="149"/>
      <c r="AQ218" s="149"/>
      <c r="AR218" s="149"/>
      <c r="AS218" s="149"/>
    </row>
    <row r="219" spans="1:45" ht="15.75" outlineLevel="1" thickBot="1">
      <c r="A219" s="149"/>
      <c r="B219" s="188" t="s">
        <v>176</v>
      </c>
      <c r="C219" s="188" t="s">
        <v>179</v>
      </c>
      <c r="D219" s="188"/>
      <c r="E219" s="188">
        <f t="shared" si="36"/>
        <v>0.5</v>
      </c>
      <c r="F219" s="188"/>
      <c r="G219" s="188"/>
      <c r="H219" s="188"/>
      <c r="I219" s="188" t="s">
        <v>216</v>
      </c>
      <c r="J219" s="188">
        <f t="shared" si="37"/>
        <v>0</v>
      </c>
      <c r="K219" s="188"/>
      <c r="L219" s="188"/>
      <c r="M219" s="202">
        <f t="shared" si="35"/>
        <v>0.05</v>
      </c>
      <c r="N219" s="149"/>
      <c r="O219" s="149"/>
      <c r="P219" s="157"/>
      <c r="Q219" s="158"/>
      <c r="R219" s="158"/>
      <c r="S219" s="158"/>
      <c r="T219" s="158"/>
      <c r="U219" s="158"/>
      <c r="V219" s="158"/>
      <c r="W219" s="158"/>
      <c r="X219" s="158"/>
      <c r="Y219" s="159"/>
      <c r="Z219" s="149"/>
      <c r="AA219" s="149"/>
      <c r="AB219" s="149"/>
      <c r="AC219" s="149"/>
      <c r="AD219" s="149"/>
      <c r="AE219" s="149"/>
      <c r="AF219" s="149"/>
      <c r="AG219" s="149"/>
      <c r="AH219" s="149"/>
      <c r="AI219" s="149"/>
      <c r="AJ219" s="149"/>
      <c r="AK219" s="149"/>
      <c r="AL219" s="149"/>
      <c r="AM219" s="149"/>
      <c r="AN219" s="149"/>
      <c r="AO219" s="149"/>
      <c r="AP219" s="149"/>
      <c r="AQ219" s="149"/>
      <c r="AR219" s="149"/>
      <c r="AS219" s="149"/>
    </row>
    <row r="220" spans="1:45" ht="15" outlineLevel="1">
      <c r="A220" s="149"/>
      <c r="B220" s="188" t="s">
        <v>179</v>
      </c>
      <c r="C220" s="188" t="s">
        <v>180</v>
      </c>
      <c r="D220" s="188"/>
      <c r="E220" s="188">
        <f t="shared" si="36"/>
        <v>0.5</v>
      </c>
      <c r="F220" s="188"/>
      <c r="G220" s="188"/>
      <c r="H220" s="188"/>
      <c r="I220" s="188" t="s">
        <v>217</v>
      </c>
      <c r="J220" s="188">
        <f t="shared" si="37"/>
        <v>0</v>
      </c>
      <c r="K220" s="188"/>
      <c r="L220" s="188"/>
      <c r="M220" s="202">
        <f t="shared" si="35"/>
        <v>0.05</v>
      </c>
      <c r="N220" s="149"/>
      <c r="O220" s="149"/>
      <c r="P220" s="383" t="s">
        <v>279</v>
      </c>
      <c r="Q220" s="384"/>
      <c r="R220" s="384"/>
      <c r="S220" s="384"/>
      <c r="T220" s="384"/>
      <c r="U220" s="384"/>
      <c r="V220" s="384"/>
      <c r="W220" s="384"/>
      <c r="X220" s="384"/>
      <c r="Y220" s="385"/>
      <c r="Z220" s="149"/>
      <c r="AA220" s="149"/>
      <c r="AB220" s="149"/>
      <c r="AC220" s="149"/>
      <c r="AD220" s="149"/>
      <c r="AE220" s="149"/>
      <c r="AF220" s="149"/>
      <c r="AG220" s="149"/>
      <c r="AH220" s="149"/>
      <c r="AI220" s="149"/>
      <c r="AJ220" s="149"/>
      <c r="AK220" s="149"/>
      <c r="AL220" s="149"/>
      <c r="AM220" s="149"/>
      <c r="AN220" s="149"/>
      <c r="AO220" s="149"/>
      <c r="AP220" s="149"/>
      <c r="AQ220" s="149"/>
      <c r="AR220" s="149"/>
      <c r="AS220" s="149"/>
    </row>
    <row r="221" spans="1:45" ht="15" outlineLevel="1">
      <c r="A221" s="149"/>
      <c r="B221" s="188" t="s">
        <v>180</v>
      </c>
      <c r="C221" s="188" t="s">
        <v>181</v>
      </c>
      <c r="D221" s="188"/>
      <c r="E221" s="188">
        <f t="shared" si="36"/>
        <v>0.5</v>
      </c>
      <c r="F221" s="188"/>
      <c r="G221" s="188"/>
      <c r="H221" s="188"/>
      <c r="I221" s="188" t="s">
        <v>218</v>
      </c>
      <c r="J221" s="188">
        <f t="shared" si="37"/>
        <v>0</v>
      </c>
      <c r="K221" s="188"/>
      <c r="L221" s="188"/>
      <c r="M221" s="202">
        <f t="shared" si="35"/>
        <v>0.05</v>
      </c>
      <c r="N221" s="149"/>
      <c r="O221" s="149"/>
      <c r="P221" s="152"/>
      <c r="Q221" s="148"/>
      <c r="R221" s="148"/>
      <c r="S221" s="148"/>
      <c r="T221" s="148"/>
      <c r="U221" s="148"/>
      <c r="V221" s="148"/>
      <c r="W221" s="148"/>
      <c r="X221" s="148"/>
      <c r="Y221" s="153"/>
      <c r="Z221" s="149"/>
      <c r="AA221" s="149"/>
      <c r="AB221" s="149"/>
      <c r="AC221" s="149"/>
      <c r="AD221" s="149"/>
      <c r="AE221" s="149"/>
      <c r="AF221" s="149"/>
      <c r="AG221" s="149"/>
      <c r="AH221" s="149"/>
      <c r="AI221" s="149"/>
      <c r="AJ221" s="149"/>
      <c r="AK221" s="149"/>
      <c r="AL221" s="149"/>
      <c r="AM221" s="149"/>
      <c r="AN221" s="149"/>
      <c r="AO221" s="149"/>
      <c r="AP221" s="149"/>
      <c r="AQ221" s="149"/>
      <c r="AR221" s="149"/>
      <c r="AS221" s="149"/>
    </row>
    <row r="222" spans="1:45" ht="15" outlineLevel="1">
      <c r="A222" s="149"/>
      <c r="B222" s="188" t="s">
        <v>181</v>
      </c>
      <c r="C222" s="188" t="s">
        <v>182</v>
      </c>
      <c r="D222" s="188"/>
      <c r="E222" s="188">
        <f t="shared" si="36"/>
        <v>0.5</v>
      </c>
      <c r="F222" s="188"/>
      <c r="G222" s="188"/>
      <c r="H222" s="188"/>
      <c r="I222" s="188" t="s">
        <v>219</v>
      </c>
      <c r="J222" s="188">
        <f>$G$164</f>
        <v>0</v>
      </c>
      <c r="K222" s="188"/>
      <c r="L222" s="188"/>
      <c r="M222" s="202">
        <f t="shared" si="35"/>
        <v>0.05</v>
      </c>
      <c r="N222" s="149"/>
      <c r="O222" s="149"/>
      <c r="P222" s="152"/>
      <c r="Q222" s="148" t="s">
        <v>50</v>
      </c>
      <c r="R222" s="148" t="s">
        <v>281</v>
      </c>
      <c r="S222" s="155" t="s">
        <v>282</v>
      </c>
      <c r="T222" s="148"/>
      <c r="U222" s="148"/>
      <c r="V222" s="148"/>
      <c r="W222" s="148"/>
      <c r="X222" s="148"/>
      <c r="Y222" s="153"/>
      <c r="Z222" s="149"/>
      <c r="AA222" s="149"/>
      <c r="AB222" s="149"/>
      <c r="AC222" s="149"/>
      <c r="AD222" s="149"/>
      <c r="AE222" s="149"/>
      <c r="AF222" s="149"/>
      <c r="AG222" s="149"/>
      <c r="AH222" s="149"/>
      <c r="AI222" s="149"/>
      <c r="AJ222" s="149"/>
      <c r="AK222" s="149"/>
      <c r="AL222" s="149"/>
      <c r="AM222" s="149"/>
      <c r="AN222" s="149"/>
      <c r="AO222" s="149"/>
      <c r="AP222" s="149"/>
      <c r="AQ222" s="149"/>
      <c r="AR222" s="149"/>
      <c r="AS222" s="149"/>
    </row>
    <row r="223" spans="1:45" ht="15" outlineLevel="1">
      <c r="A223" s="149"/>
      <c r="B223" s="188" t="s">
        <v>182</v>
      </c>
      <c r="C223" s="188" t="s">
        <v>183</v>
      </c>
      <c r="D223" s="188"/>
      <c r="E223" s="188">
        <f t="shared" si="36"/>
        <v>0.5</v>
      </c>
      <c r="F223" s="188"/>
      <c r="G223" s="188"/>
      <c r="H223" s="188"/>
      <c r="I223" s="188" t="s">
        <v>220</v>
      </c>
      <c r="J223" s="188">
        <f>$H$164</f>
        <v>0</v>
      </c>
      <c r="K223" s="188"/>
      <c r="L223" s="188"/>
      <c r="M223" s="202">
        <f t="shared" si="35"/>
        <v>0.05</v>
      </c>
      <c r="N223" s="149"/>
      <c r="O223" s="149"/>
      <c r="P223" s="152" t="s">
        <v>280</v>
      </c>
      <c r="Q223" s="148"/>
      <c r="R223" s="154">
        <v>0.76</v>
      </c>
      <c r="S223" s="155">
        <f>Q223*R223</f>
        <v>0</v>
      </c>
      <c r="T223" s="148"/>
      <c r="U223" s="148"/>
      <c r="V223" s="148"/>
      <c r="W223" s="148"/>
      <c r="X223" s="148"/>
      <c r="Y223" s="153"/>
      <c r="Z223" s="149"/>
      <c r="AA223" s="149"/>
      <c r="AB223" s="149"/>
      <c r="AC223" s="149"/>
      <c r="AD223" s="149"/>
      <c r="AE223" s="149"/>
      <c r="AF223" s="149"/>
      <c r="AG223" s="149"/>
      <c r="AH223" s="149"/>
      <c r="AI223" s="149"/>
      <c r="AJ223" s="149"/>
      <c r="AK223" s="149"/>
      <c r="AL223" s="149"/>
      <c r="AM223" s="149"/>
      <c r="AN223" s="149"/>
      <c r="AO223" s="149"/>
      <c r="AP223" s="149"/>
      <c r="AQ223" s="149"/>
      <c r="AR223" s="149"/>
      <c r="AS223" s="149"/>
    </row>
    <row r="224" spans="1:45" ht="15" outlineLevel="1">
      <c r="A224" s="149"/>
      <c r="B224" s="188" t="s">
        <v>180</v>
      </c>
      <c r="C224" s="188" t="s">
        <v>184</v>
      </c>
      <c r="D224" s="188"/>
      <c r="E224" s="188">
        <f t="shared" si="36"/>
        <v>0.5</v>
      </c>
      <c r="F224" s="188"/>
      <c r="G224" s="188"/>
      <c r="H224" s="188"/>
      <c r="I224" s="188" t="s">
        <v>221</v>
      </c>
      <c r="J224" s="188">
        <f>$G$164</f>
        <v>0</v>
      </c>
      <c r="K224" s="188"/>
      <c r="L224" s="188"/>
      <c r="M224" s="202">
        <f t="shared" si="35"/>
        <v>0.05</v>
      </c>
      <c r="N224" s="149"/>
      <c r="O224" s="149"/>
      <c r="P224" s="152" t="s">
        <v>283</v>
      </c>
      <c r="Q224" s="148"/>
      <c r="R224" s="154">
        <v>1.0900000000000001</v>
      </c>
      <c r="S224" s="155">
        <f>Q224*R224</f>
        <v>0</v>
      </c>
      <c r="T224" s="148"/>
      <c r="U224" s="148"/>
      <c r="V224" s="148"/>
      <c r="W224" s="148"/>
      <c r="X224" s="148"/>
      <c r="Y224" s="153"/>
      <c r="Z224" s="149"/>
      <c r="AA224" s="149"/>
      <c r="AB224" s="149"/>
      <c r="AC224" s="149"/>
      <c r="AD224" s="149"/>
      <c r="AE224" s="149"/>
      <c r="AF224" s="149"/>
      <c r="AG224" s="149"/>
      <c r="AH224" s="149"/>
      <c r="AI224" s="149"/>
      <c r="AJ224" s="149"/>
      <c r="AK224" s="149"/>
      <c r="AL224" s="149"/>
      <c r="AM224" s="149"/>
      <c r="AN224" s="149"/>
      <c r="AO224" s="149"/>
      <c r="AP224" s="149"/>
      <c r="AQ224" s="149"/>
      <c r="AR224" s="149"/>
      <c r="AS224" s="149"/>
    </row>
    <row r="225" spans="1:45" ht="15" outlineLevel="1">
      <c r="A225" s="149"/>
      <c r="B225" s="188" t="s">
        <v>184</v>
      </c>
      <c r="C225" s="188" t="s">
        <v>185</v>
      </c>
      <c r="D225" s="188"/>
      <c r="E225" s="188">
        <f t="shared" si="36"/>
        <v>0.5</v>
      </c>
      <c r="F225" s="188"/>
      <c r="G225" s="188"/>
      <c r="H225" s="188"/>
      <c r="I225" s="188" t="s">
        <v>222</v>
      </c>
      <c r="J225" s="188">
        <f>$G$164</f>
        <v>0</v>
      </c>
      <c r="K225" s="188"/>
      <c r="L225" s="188"/>
      <c r="M225" s="202">
        <f t="shared" si="35"/>
        <v>0.05</v>
      </c>
      <c r="N225" s="149"/>
      <c r="O225" s="149"/>
      <c r="P225" s="152"/>
      <c r="Q225" s="148"/>
      <c r="R225" s="148"/>
      <c r="S225" s="148"/>
      <c r="T225" s="156"/>
      <c r="U225" s="148"/>
      <c r="V225" s="148"/>
      <c r="W225" s="148"/>
      <c r="X225" s="148"/>
      <c r="Y225" s="153"/>
      <c r="Z225" s="149"/>
      <c r="AA225" s="149"/>
      <c r="AB225" s="149"/>
      <c r="AC225" s="149"/>
      <c r="AD225" s="149"/>
      <c r="AE225" s="149"/>
      <c r="AF225" s="149"/>
      <c r="AG225" s="149"/>
      <c r="AH225" s="149"/>
      <c r="AI225" s="149"/>
      <c r="AJ225" s="149"/>
      <c r="AK225" s="149"/>
      <c r="AL225" s="149"/>
      <c r="AM225" s="149"/>
      <c r="AN225" s="149"/>
      <c r="AO225" s="149"/>
      <c r="AP225" s="149"/>
      <c r="AQ225" s="149"/>
      <c r="AR225" s="149"/>
      <c r="AS225" s="149"/>
    </row>
    <row r="226" spans="1:45" ht="15" outlineLevel="1">
      <c r="A226" s="149"/>
      <c r="B226" s="188" t="s">
        <v>165</v>
      </c>
      <c r="C226" s="188" t="s">
        <v>186</v>
      </c>
      <c r="D226" s="188"/>
      <c r="E226" s="188">
        <f t="shared" si="36"/>
        <v>0.5</v>
      </c>
      <c r="F226" s="188"/>
      <c r="G226" s="188"/>
      <c r="H226" s="188"/>
      <c r="I226" s="188" t="s">
        <v>223</v>
      </c>
      <c r="J226" s="188">
        <f t="shared" ref="J226:J233" si="38">$H$164</f>
        <v>0</v>
      </c>
      <c r="K226" s="188"/>
      <c r="L226" s="188"/>
      <c r="M226" s="202">
        <f t="shared" si="35"/>
        <v>0.05</v>
      </c>
      <c r="N226" s="149"/>
      <c r="O226" s="149"/>
      <c r="P226" s="152"/>
      <c r="Q226" s="148"/>
      <c r="R226" s="148"/>
      <c r="S226" s="148"/>
      <c r="T226" s="156"/>
      <c r="U226" s="148"/>
      <c r="V226" s="148"/>
      <c r="W226" s="148"/>
      <c r="X226" s="148"/>
      <c r="Y226" s="153"/>
      <c r="Z226" s="149"/>
      <c r="AA226" s="149"/>
      <c r="AB226" s="149"/>
      <c r="AC226" s="149"/>
      <c r="AD226" s="149"/>
      <c r="AE226" s="149"/>
      <c r="AF226" s="149"/>
      <c r="AG226" s="149"/>
      <c r="AH226" s="149"/>
      <c r="AI226" s="149"/>
      <c r="AJ226" s="149"/>
      <c r="AK226" s="149"/>
      <c r="AL226" s="149"/>
      <c r="AM226" s="149"/>
      <c r="AN226" s="149"/>
      <c r="AO226" s="149"/>
      <c r="AP226" s="149"/>
      <c r="AQ226" s="149"/>
      <c r="AR226" s="149"/>
      <c r="AS226" s="149"/>
    </row>
    <row r="227" spans="1:45" ht="15" outlineLevel="1">
      <c r="A227" s="149"/>
      <c r="B227" s="188" t="s">
        <v>186</v>
      </c>
      <c r="C227" s="188" t="s">
        <v>187</v>
      </c>
      <c r="D227" s="188"/>
      <c r="E227" s="188">
        <f t="shared" si="36"/>
        <v>0.5</v>
      </c>
      <c r="F227" s="188"/>
      <c r="G227" s="188"/>
      <c r="H227" s="188"/>
      <c r="I227" s="188" t="s">
        <v>224</v>
      </c>
      <c r="J227" s="188">
        <f t="shared" si="38"/>
        <v>0</v>
      </c>
      <c r="K227" s="188"/>
      <c r="L227" s="188"/>
      <c r="M227" s="202">
        <f t="shared" si="35"/>
        <v>0.05</v>
      </c>
      <c r="N227" s="149"/>
      <c r="O227" s="149"/>
      <c r="P227" s="152"/>
      <c r="Q227" s="148"/>
      <c r="R227" s="148"/>
      <c r="S227" s="148"/>
      <c r="T227" s="148"/>
      <c r="U227" s="148"/>
      <c r="V227" s="148"/>
      <c r="W227" s="148"/>
      <c r="X227" s="148"/>
      <c r="Y227" s="153"/>
      <c r="Z227" s="149"/>
      <c r="AA227" s="149"/>
      <c r="AB227" s="149"/>
      <c r="AC227" s="149"/>
      <c r="AD227" s="149"/>
      <c r="AE227" s="149"/>
      <c r="AF227" s="149"/>
      <c r="AG227" s="149"/>
      <c r="AH227" s="149"/>
      <c r="AI227" s="149"/>
      <c r="AJ227" s="149"/>
      <c r="AK227" s="149"/>
      <c r="AL227" s="149"/>
      <c r="AM227" s="149"/>
      <c r="AN227" s="149"/>
      <c r="AO227" s="149"/>
      <c r="AP227" s="149"/>
      <c r="AQ227" s="149"/>
      <c r="AR227" s="149"/>
      <c r="AS227" s="149"/>
    </row>
    <row r="228" spans="1:45" ht="15.75" outlineLevel="1" thickBot="1">
      <c r="A228" s="149"/>
      <c r="B228" s="188" t="s">
        <v>187</v>
      </c>
      <c r="C228" s="188" t="s">
        <v>188</v>
      </c>
      <c r="D228" s="188"/>
      <c r="E228" s="188">
        <f t="shared" si="36"/>
        <v>0.5</v>
      </c>
      <c r="F228" s="188"/>
      <c r="G228" s="188"/>
      <c r="H228" s="188"/>
      <c r="I228" s="188" t="s">
        <v>225</v>
      </c>
      <c r="J228" s="188">
        <f t="shared" si="38"/>
        <v>0</v>
      </c>
      <c r="K228" s="188"/>
      <c r="L228" s="188"/>
      <c r="M228" s="202">
        <f t="shared" si="35"/>
        <v>0.05</v>
      </c>
      <c r="N228" s="149"/>
      <c r="O228" s="149"/>
      <c r="P228" s="157"/>
      <c r="Q228" s="158"/>
      <c r="R228" s="158"/>
      <c r="S228" s="158"/>
      <c r="T228" s="158"/>
      <c r="U228" s="158"/>
      <c r="V228" s="158"/>
      <c r="W228" s="158"/>
      <c r="X228" s="158"/>
      <c r="Y228" s="159"/>
      <c r="Z228" s="149"/>
      <c r="AA228" s="149"/>
      <c r="AB228" s="149"/>
      <c r="AC228" s="149"/>
      <c r="AD228" s="149"/>
      <c r="AE228" s="149"/>
      <c r="AF228" s="149"/>
      <c r="AG228" s="149"/>
      <c r="AH228" s="149"/>
      <c r="AI228" s="149"/>
      <c r="AJ228" s="149"/>
      <c r="AK228" s="149"/>
      <c r="AL228" s="149"/>
      <c r="AM228" s="149"/>
      <c r="AN228" s="149"/>
      <c r="AO228" s="149"/>
      <c r="AP228" s="149"/>
      <c r="AQ228" s="149"/>
      <c r="AR228" s="149"/>
      <c r="AS228" s="149"/>
    </row>
    <row r="229" spans="1:45" outlineLevel="1">
      <c r="A229" s="149"/>
      <c r="B229" s="188" t="s">
        <v>188</v>
      </c>
      <c r="C229" s="188" t="s">
        <v>189</v>
      </c>
      <c r="D229" s="188"/>
      <c r="E229" s="188">
        <f t="shared" si="36"/>
        <v>0.5</v>
      </c>
      <c r="F229" s="188"/>
      <c r="G229" s="188"/>
      <c r="H229" s="188"/>
      <c r="I229" s="188" t="s">
        <v>226</v>
      </c>
      <c r="J229" s="188">
        <f t="shared" si="38"/>
        <v>0</v>
      </c>
      <c r="K229" s="188"/>
      <c r="L229" s="188"/>
      <c r="M229" s="202">
        <f t="shared" si="35"/>
        <v>0.05</v>
      </c>
      <c r="N229" s="149"/>
      <c r="O229" s="149"/>
      <c r="P229" s="149"/>
      <c r="Q229" s="149"/>
      <c r="R229" s="149"/>
      <c r="S229" s="149"/>
      <c r="T229" s="149"/>
      <c r="U229" s="149"/>
      <c r="V229" s="149"/>
      <c r="W229" s="149"/>
      <c r="X229" s="149"/>
      <c r="Y229" s="149"/>
      <c r="Z229" s="149"/>
      <c r="AA229" s="149"/>
      <c r="AB229" s="149"/>
      <c r="AC229" s="149"/>
      <c r="AD229" s="149"/>
      <c r="AE229" s="149"/>
      <c r="AF229" s="149"/>
      <c r="AG229" s="149"/>
      <c r="AH229" s="149"/>
      <c r="AI229" s="149"/>
      <c r="AJ229" s="149"/>
      <c r="AK229" s="149"/>
      <c r="AL229" s="149"/>
      <c r="AM229" s="149"/>
      <c r="AN229" s="149"/>
      <c r="AO229" s="149"/>
      <c r="AP229" s="149"/>
      <c r="AQ229" s="149"/>
      <c r="AR229" s="149"/>
      <c r="AS229" s="149"/>
    </row>
    <row r="230" spans="1:45" outlineLevel="1">
      <c r="A230" s="149"/>
      <c r="B230" s="188" t="s">
        <v>189</v>
      </c>
      <c r="C230" s="188" t="s">
        <v>190</v>
      </c>
      <c r="D230" s="188"/>
      <c r="E230" s="188">
        <f t="shared" si="36"/>
        <v>0.5</v>
      </c>
      <c r="F230" s="188"/>
      <c r="G230" s="188"/>
      <c r="H230" s="188"/>
      <c r="I230" s="188" t="s">
        <v>227</v>
      </c>
      <c r="J230" s="188">
        <f t="shared" si="38"/>
        <v>0</v>
      </c>
      <c r="K230" s="188"/>
      <c r="L230" s="188"/>
      <c r="M230" s="202">
        <f t="shared" si="35"/>
        <v>0.05</v>
      </c>
      <c r="N230" s="149"/>
      <c r="O230" s="149"/>
      <c r="P230" s="149"/>
      <c r="Q230" s="149"/>
      <c r="R230" s="149"/>
      <c r="S230" s="149"/>
      <c r="T230" s="149"/>
      <c r="U230" s="149"/>
      <c r="V230" s="149"/>
      <c r="W230" s="149"/>
      <c r="X230" s="149"/>
      <c r="Y230" s="149"/>
      <c r="Z230" s="149"/>
      <c r="AA230" s="149"/>
      <c r="AB230" s="149"/>
      <c r="AC230" s="149"/>
      <c r="AD230" s="149"/>
      <c r="AE230" s="149"/>
      <c r="AF230" s="149"/>
      <c r="AG230" s="149"/>
      <c r="AH230" s="149"/>
      <c r="AI230" s="149"/>
      <c r="AJ230" s="149"/>
      <c r="AK230" s="149"/>
      <c r="AL230" s="149"/>
      <c r="AM230" s="149"/>
      <c r="AN230" s="149"/>
      <c r="AO230" s="149"/>
      <c r="AP230" s="149"/>
      <c r="AQ230" s="149"/>
      <c r="AR230" s="149"/>
      <c r="AS230" s="149"/>
    </row>
    <row r="231" spans="1:45" outlineLevel="1">
      <c r="A231" s="149"/>
      <c r="B231" s="188" t="s">
        <v>190</v>
      </c>
      <c r="C231" s="188" t="s">
        <v>191</v>
      </c>
      <c r="D231" s="188"/>
      <c r="E231" s="188">
        <f t="shared" si="36"/>
        <v>0.5</v>
      </c>
      <c r="F231" s="188"/>
      <c r="G231" s="188"/>
      <c r="H231" s="188"/>
      <c r="I231" s="188" t="s">
        <v>228</v>
      </c>
      <c r="J231" s="188">
        <f t="shared" si="38"/>
        <v>0</v>
      </c>
      <c r="K231" s="188"/>
      <c r="L231" s="188"/>
      <c r="M231" s="202">
        <f t="shared" si="35"/>
        <v>0.05</v>
      </c>
      <c r="N231" s="149"/>
      <c r="O231" s="149"/>
      <c r="P231" s="149"/>
      <c r="Q231" s="149"/>
      <c r="R231" s="149"/>
      <c r="S231" s="149"/>
      <c r="T231" s="149"/>
      <c r="U231" s="149"/>
      <c r="V231" s="149"/>
      <c r="W231" s="149"/>
      <c r="X231" s="149"/>
      <c r="Y231" s="149"/>
      <c r="Z231" s="149"/>
      <c r="AA231" s="149"/>
      <c r="AB231" s="149"/>
      <c r="AC231" s="149"/>
      <c r="AD231" s="149"/>
      <c r="AE231" s="149"/>
      <c r="AF231" s="149"/>
      <c r="AG231" s="149"/>
      <c r="AH231" s="149"/>
      <c r="AI231" s="149"/>
      <c r="AJ231" s="149"/>
      <c r="AK231" s="149"/>
      <c r="AL231" s="149"/>
      <c r="AM231" s="149"/>
      <c r="AN231" s="149"/>
      <c r="AO231" s="149"/>
      <c r="AP231" s="149"/>
      <c r="AQ231" s="149"/>
      <c r="AR231" s="149"/>
      <c r="AS231" s="149"/>
    </row>
    <row r="232" spans="1:45" outlineLevel="1">
      <c r="A232" s="149"/>
      <c r="B232" s="188" t="s">
        <v>191</v>
      </c>
      <c r="C232" s="188" t="s">
        <v>192</v>
      </c>
      <c r="D232" s="188"/>
      <c r="E232" s="188">
        <f t="shared" si="36"/>
        <v>0.5</v>
      </c>
      <c r="F232" s="188"/>
      <c r="G232" s="188"/>
      <c r="H232" s="188"/>
      <c r="I232" s="188" t="s">
        <v>229</v>
      </c>
      <c r="J232" s="188">
        <f t="shared" si="38"/>
        <v>0</v>
      </c>
      <c r="K232" s="188"/>
      <c r="L232" s="188"/>
      <c r="M232" s="202">
        <f t="shared" si="35"/>
        <v>0.05</v>
      </c>
      <c r="N232" s="149"/>
      <c r="O232" s="149"/>
      <c r="P232" s="149"/>
      <c r="Q232" s="149"/>
      <c r="R232" s="149"/>
      <c r="S232" s="149"/>
      <c r="T232" s="149"/>
      <c r="U232" s="149"/>
      <c r="V232" s="149"/>
      <c r="W232" s="149"/>
      <c r="X232" s="149"/>
      <c r="Y232" s="149"/>
      <c r="Z232" s="149"/>
      <c r="AA232" s="149"/>
      <c r="AB232" s="149"/>
      <c r="AC232" s="149"/>
      <c r="AD232" s="149"/>
      <c r="AE232" s="149"/>
      <c r="AF232" s="149"/>
      <c r="AG232" s="149"/>
      <c r="AH232" s="149"/>
      <c r="AI232" s="149"/>
      <c r="AJ232" s="149"/>
      <c r="AK232" s="149"/>
      <c r="AL232" s="149"/>
      <c r="AM232" s="149"/>
      <c r="AN232" s="149"/>
      <c r="AO232" s="149"/>
      <c r="AP232" s="149"/>
      <c r="AQ232" s="149"/>
      <c r="AR232" s="149"/>
      <c r="AS232" s="149"/>
    </row>
    <row r="233" spans="1:45" outlineLevel="1">
      <c r="A233" s="149"/>
      <c r="B233" s="188" t="s">
        <v>192</v>
      </c>
      <c r="C233" s="188" t="s">
        <v>193</v>
      </c>
      <c r="D233" s="188"/>
      <c r="E233" s="188">
        <f t="shared" si="36"/>
        <v>0.5</v>
      </c>
      <c r="F233" s="188"/>
      <c r="G233" s="188"/>
      <c r="H233" s="188"/>
      <c r="I233" s="188" t="s">
        <v>230</v>
      </c>
      <c r="J233" s="188">
        <f t="shared" si="38"/>
        <v>0</v>
      </c>
      <c r="K233" s="188"/>
      <c r="L233" s="188"/>
      <c r="M233" s="202">
        <f t="shared" si="35"/>
        <v>0.05</v>
      </c>
      <c r="N233" s="149"/>
      <c r="O233" s="149"/>
      <c r="P233" s="149"/>
      <c r="Q233" s="149"/>
      <c r="R233" s="149"/>
      <c r="S233" s="149"/>
      <c r="T233" s="149"/>
      <c r="U233" s="149"/>
      <c r="V233" s="149"/>
      <c r="W233" s="149"/>
      <c r="X233" s="149"/>
      <c r="Y233" s="149"/>
      <c r="Z233" s="149"/>
      <c r="AA233" s="149"/>
      <c r="AB233" s="149"/>
      <c r="AC233" s="149"/>
      <c r="AD233" s="149"/>
      <c r="AE233" s="149"/>
      <c r="AF233" s="149"/>
      <c r="AG233" s="149"/>
      <c r="AH233" s="149"/>
      <c r="AI233" s="149"/>
      <c r="AJ233" s="149"/>
      <c r="AK233" s="149"/>
      <c r="AL233" s="149"/>
      <c r="AM233" s="149"/>
      <c r="AN233" s="149"/>
      <c r="AO233" s="149"/>
      <c r="AP233" s="149"/>
      <c r="AQ233" s="149"/>
      <c r="AR233" s="149"/>
      <c r="AS233" s="149"/>
    </row>
    <row r="234" spans="1:45" outlineLevel="1">
      <c r="A234" s="149"/>
      <c r="B234" s="188" t="s">
        <v>191</v>
      </c>
      <c r="C234" s="188" t="s">
        <v>194</v>
      </c>
      <c r="D234" s="188"/>
      <c r="E234" s="188">
        <f t="shared" si="36"/>
        <v>0.5</v>
      </c>
      <c r="F234" s="188"/>
      <c r="G234" s="188"/>
      <c r="H234" s="188"/>
      <c r="I234" s="188" t="s">
        <v>231</v>
      </c>
      <c r="J234" s="188">
        <f>$G$164</f>
        <v>0</v>
      </c>
      <c r="K234" s="188"/>
      <c r="L234" s="188"/>
      <c r="M234" s="202">
        <f t="shared" si="35"/>
        <v>0.05</v>
      </c>
      <c r="N234" s="149"/>
      <c r="O234" s="149"/>
      <c r="P234" s="149"/>
      <c r="Q234" s="149"/>
      <c r="R234" s="149"/>
      <c r="S234" s="149"/>
      <c r="T234" s="149"/>
      <c r="U234" s="149"/>
      <c r="V234" s="149"/>
      <c r="W234" s="149"/>
      <c r="X234" s="149"/>
      <c r="Y234" s="149"/>
      <c r="Z234" s="149"/>
      <c r="AA234" s="149"/>
      <c r="AB234" s="149"/>
      <c r="AC234" s="149"/>
      <c r="AD234" s="149"/>
      <c r="AE234" s="149"/>
      <c r="AF234" s="149"/>
      <c r="AG234" s="149"/>
      <c r="AH234" s="149"/>
      <c r="AI234" s="149"/>
      <c r="AJ234" s="149"/>
      <c r="AK234" s="149"/>
      <c r="AL234" s="149"/>
      <c r="AM234" s="149"/>
      <c r="AN234" s="149"/>
      <c r="AO234" s="149"/>
      <c r="AP234" s="149"/>
      <c r="AQ234" s="149"/>
      <c r="AR234" s="149"/>
      <c r="AS234" s="149"/>
    </row>
    <row r="235" spans="1:45" outlineLevel="1">
      <c r="A235" s="149"/>
      <c r="B235" s="188" t="s">
        <v>194</v>
      </c>
      <c r="C235" s="188" t="s">
        <v>195</v>
      </c>
      <c r="D235" s="188"/>
      <c r="E235" s="188">
        <f t="shared" si="36"/>
        <v>0.5</v>
      </c>
      <c r="F235" s="188"/>
      <c r="G235" s="188"/>
      <c r="H235" s="188"/>
      <c r="I235" s="188" t="s">
        <v>232</v>
      </c>
      <c r="J235" s="188">
        <f>$G$164</f>
        <v>0</v>
      </c>
      <c r="K235" s="188"/>
      <c r="L235" s="188"/>
      <c r="M235" s="202">
        <f t="shared" si="35"/>
        <v>0.05</v>
      </c>
      <c r="N235" s="149"/>
      <c r="O235" s="149"/>
      <c r="P235" s="149"/>
      <c r="Q235" s="149"/>
      <c r="R235" s="149"/>
      <c r="S235" s="149"/>
      <c r="T235" s="149"/>
      <c r="U235" s="149"/>
      <c r="V235" s="149"/>
      <c r="W235" s="149"/>
      <c r="X235" s="149"/>
      <c r="Y235" s="149"/>
      <c r="Z235" s="149"/>
      <c r="AA235" s="149"/>
      <c r="AB235" s="149"/>
      <c r="AC235" s="149"/>
      <c r="AD235" s="149"/>
      <c r="AE235" s="149"/>
      <c r="AF235" s="149"/>
      <c r="AG235" s="149"/>
      <c r="AH235" s="149"/>
      <c r="AI235" s="149"/>
      <c r="AJ235" s="149"/>
      <c r="AK235" s="149"/>
      <c r="AL235" s="149"/>
      <c r="AM235" s="149"/>
      <c r="AN235" s="149"/>
      <c r="AO235" s="149"/>
      <c r="AP235" s="149"/>
      <c r="AQ235" s="149"/>
      <c r="AR235" s="149"/>
      <c r="AS235" s="149"/>
    </row>
    <row r="236" spans="1:45" outlineLevel="1">
      <c r="A236" s="149"/>
      <c r="B236" s="188" t="s">
        <v>195</v>
      </c>
      <c r="C236" s="188" t="s">
        <v>196</v>
      </c>
      <c r="D236" s="188"/>
      <c r="E236" s="188">
        <f t="shared" si="36"/>
        <v>0.5</v>
      </c>
      <c r="F236" s="188"/>
      <c r="G236" s="188"/>
      <c r="H236" s="188"/>
      <c r="I236" s="188" t="s">
        <v>233</v>
      </c>
      <c r="J236" s="188">
        <f>$G$164</f>
        <v>0</v>
      </c>
      <c r="K236" s="188"/>
      <c r="L236" s="188"/>
      <c r="M236" s="202">
        <f t="shared" si="35"/>
        <v>0.05</v>
      </c>
      <c r="N236" s="149"/>
      <c r="O236" s="149"/>
      <c r="P236" s="149"/>
      <c r="Q236" s="149"/>
      <c r="R236" s="149"/>
      <c r="S236" s="149"/>
      <c r="T236" s="149"/>
      <c r="U236" s="149"/>
      <c r="V236" s="149"/>
      <c r="W236" s="149"/>
      <c r="X236" s="149"/>
      <c r="Y236" s="149"/>
      <c r="Z236" s="149"/>
      <c r="AA236" s="149"/>
      <c r="AB236" s="149"/>
      <c r="AC236" s="149"/>
      <c r="AD236" s="149"/>
      <c r="AE236" s="149"/>
      <c r="AF236" s="149"/>
      <c r="AG236" s="149"/>
      <c r="AH236" s="149"/>
      <c r="AI236" s="149"/>
      <c r="AJ236" s="149"/>
      <c r="AK236" s="149"/>
      <c r="AL236" s="149"/>
      <c r="AM236" s="149"/>
      <c r="AN236" s="149"/>
      <c r="AO236" s="149"/>
      <c r="AP236" s="149"/>
      <c r="AQ236" s="149"/>
      <c r="AR236" s="149"/>
      <c r="AS236" s="149"/>
    </row>
    <row r="237" spans="1:45" outlineLevel="1">
      <c r="A237" s="149"/>
      <c r="B237" s="188" t="s">
        <v>196</v>
      </c>
      <c r="C237" s="188" t="s">
        <v>197</v>
      </c>
      <c r="D237" s="188"/>
      <c r="E237" s="188">
        <f t="shared" si="36"/>
        <v>0.5</v>
      </c>
      <c r="F237" s="188"/>
      <c r="G237" s="188"/>
      <c r="H237" s="188"/>
      <c r="I237" s="188" t="s">
        <v>234</v>
      </c>
      <c r="J237" s="188">
        <f>$G$164</f>
        <v>0</v>
      </c>
      <c r="K237" s="188"/>
      <c r="L237" s="188"/>
      <c r="M237" s="202">
        <f t="shared" si="35"/>
        <v>0.05</v>
      </c>
      <c r="N237" s="149"/>
      <c r="O237" s="149"/>
      <c r="P237" s="149"/>
      <c r="Q237" s="149"/>
      <c r="R237" s="149"/>
      <c r="S237" s="149"/>
      <c r="T237" s="149"/>
      <c r="U237" s="149"/>
      <c r="V237" s="149"/>
      <c r="W237" s="149"/>
      <c r="X237" s="149"/>
      <c r="Y237" s="149"/>
      <c r="Z237" s="149"/>
      <c r="AA237" s="149"/>
      <c r="AB237" s="149"/>
      <c r="AC237" s="149"/>
      <c r="AD237" s="149"/>
      <c r="AE237" s="149"/>
      <c r="AF237" s="149"/>
      <c r="AG237" s="149"/>
      <c r="AH237" s="149"/>
      <c r="AI237" s="149"/>
      <c r="AJ237" s="149"/>
      <c r="AK237" s="149"/>
      <c r="AL237" s="149"/>
      <c r="AM237" s="149"/>
      <c r="AN237" s="149"/>
      <c r="AO237" s="149"/>
      <c r="AP237" s="149"/>
      <c r="AQ237" s="149"/>
      <c r="AR237" s="149"/>
      <c r="AS237" s="149"/>
    </row>
    <row r="238" spans="1:45" outlineLevel="1">
      <c r="A238" s="149"/>
      <c r="B238" s="188" t="s">
        <v>197</v>
      </c>
      <c r="C238" s="188" t="s">
        <v>198</v>
      </c>
      <c r="D238" s="188"/>
      <c r="E238" s="188">
        <f t="shared" si="36"/>
        <v>0.5</v>
      </c>
      <c r="F238" s="188"/>
      <c r="G238" s="188"/>
      <c r="H238" s="188"/>
      <c r="I238" s="188" t="s">
        <v>235</v>
      </c>
      <c r="J238" s="188">
        <f t="shared" ref="J238:J246" si="39">$H$164</f>
        <v>0</v>
      </c>
      <c r="K238" s="188"/>
      <c r="L238" s="188"/>
      <c r="M238" s="202">
        <f t="shared" si="35"/>
        <v>0.05</v>
      </c>
      <c r="N238" s="149"/>
      <c r="O238" s="149"/>
      <c r="P238" s="149"/>
      <c r="Q238" s="149"/>
      <c r="R238" s="149"/>
      <c r="S238" s="149"/>
      <c r="T238" s="149"/>
      <c r="U238" s="149"/>
      <c r="V238" s="149"/>
      <c r="W238" s="149"/>
      <c r="X238" s="149"/>
      <c r="Y238" s="149"/>
      <c r="Z238" s="149"/>
      <c r="AA238" s="149"/>
      <c r="AB238" s="149"/>
      <c r="AC238" s="149"/>
      <c r="AD238" s="149"/>
      <c r="AE238" s="149"/>
      <c r="AF238" s="149"/>
      <c r="AG238" s="149"/>
      <c r="AH238" s="149"/>
      <c r="AI238" s="149"/>
      <c r="AJ238" s="149"/>
      <c r="AK238" s="149"/>
      <c r="AL238" s="149"/>
      <c r="AM238" s="149"/>
      <c r="AN238" s="149"/>
      <c r="AO238" s="149"/>
      <c r="AP238" s="149"/>
      <c r="AQ238" s="149"/>
      <c r="AR238" s="149"/>
      <c r="AS238" s="149"/>
    </row>
    <row r="239" spans="1:45" outlineLevel="1">
      <c r="A239" s="149"/>
      <c r="B239" s="188" t="s">
        <v>196</v>
      </c>
      <c r="C239" s="188" t="s">
        <v>199</v>
      </c>
      <c r="D239" s="188"/>
      <c r="E239" s="188">
        <f t="shared" si="36"/>
        <v>0.5</v>
      </c>
      <c r="F239" s="188"/>
      <c r="G239" s="188"/>
      <c r="H239" s="188"/>
      <c r="I239" s="188" t="s">
        <v>236</v>
      </c>
      <c r="J239" s="188">
        <f t="shared" si="39"/>
        <v>0</v>
      </c>
      <c r="K239" s="188"/>
      <c r="L239" s="188"/>
      <c r="M239" s="202">
        <f t="shared" si="35"/>
        <v>0.05</v>
      </c>
      <c r="N239" s="149"/>
      <c r="O239" s="149"/>
      <c r="P239" s="149"/>
      <c r="Q239" s="149"/>
      <c r="R239" s="149"/>
      <c r="S239" s="149"/>
      <c r="T239" s="149"/>
      <c r="U239" s="149"/>
      <c r="V239" s="149"/>
      <c r="W239" s="149"/>
      <c r="X239" s="149"/>
      <c r="Y239" s="149"/>
      <c r="Z239" s="149"/>
      <c r="AA239" s="149"/>
      <c r="AB239" s="149"/>
      <c r="AC239" s="149"/>
      <c r="AD239" s="149"/>
      <c r="AE239" s="149"/>
      <c r="AF239" s="149"/>
      <c r="AG239" s="149"/>
      <c r="AH239" s="149"/>
      <c r="AI239" s="149"/>
      <c r="AJ239" s="149"/>
      <c r="AK239" s="149"/>
      <c r="AL239" s="149"/>
      <c r="AM239" s="149"/>
      <c r="AN239" s="149"/>
      <c r="AO239" s="149"/>
      <c r="AP239" s="149"/>
      <c r="AQ239" s="149"/>
      <c r="AR239" s="149"/>
      <c r="AS239" s="149"/>
    </row>
    <row r="240" spans="1:45" outlineLevel="1">
      <c r="A240" s="149"/>
      <c r="B240" s="188" t="s">
        <v>199</v>
      </c>
      <c r="C240" s="188" t="s">
        <v>200</v>
      </c>
      <c r="D240" s="188"/>
      <c r="E240" s="188">
        <f t="shared" si="36"/>
        <v>0.5</v>
      </c>
      <c r="F240" s="188"/>
      <c r="G240" s="188"/>
      <c r="H240" s="188"/>
      <c r="I240" s="188" t="s">
        <v>237</v>
      </c>
      <c r="J240" s="188">
        <f t="shared" si="39"/>
        <v>0</v>
      </c>
      <c r="K240" s="188"/>
      <c r="L240" s="188"/>
      <c r="M240" s="202">
        <f t="shared" si="35"/>
        <v>0.05</v>
      </c>
      <c r="N240" s="149"/>
      <c r="O240" s="149"/>
      <c r="P240" s="149"/>
      <c r="Q240" s="149"/>
      <c r="R240" s="149"/>
      <c r="S240" s="149"/>
      <c r="T240" s="149"/>
      <c r="U240" s="149"/>
      <c r="V240" s="149"/>
      <c r="W240" s="149"/>
      <c r="X240" s="149"/>
      <c r="Y240" s="149"/>
      <c r="Z240" s="149"/>
      <c r="AA240" s="149"/>
      <c r="AB240" s="149"/>
      <c r="AC240" s="149"/>
      <c r="AD240" s="149"/>
      <c r="AE240" s="149"/>
      <c r="AF240" s="149"/>
      <c r="AG240" s="149"/>
      <c r="AH240" s="149"/>
      <c r="AI240" s="149"/>
      <c r="AJ240" s="149"/>
      <c r="AK240" s="149"/>
      <c r="AL240" s="149"/>
      <c r="AM240" s="149"/>
      <c r="AN240" s="149"/>
      <c r="AO240" s="149"/>
      <c r="AP240" s="149"/>
      <c r="AQ240" s="149"/>
      <c r="AR240" s="149"/>
      <c r="AS240" s="149"/>
    </row>
    <row r="241" spans="1:45" outlineLevel="1">
      <c r="A241" s="149"/>
      <c r="B241" s="188" t="s">
        <v>199</v>
      </c>
      <c r="C241" s="188" t="s">
        <v>201</v>
      </c>
      <c r="D241" s="188"/>
      <c r="E241" s="188">
        <f t="shared" si="36"/>
        <v>0.5</v>
      </c>
      <c r="F241" s="188"/>
      <c r="G241" s="188"/>
      <c r="H241" s="188"/>
      <c r="I241" s="188" t="s">
        <v>238</v>
      </c>
      <c r="J241" s="188">
        <f t="shared" si="39"/>
        <v>0</v>
      </c>
      <c r="K241" s="188"/>
      <c r="L241" s="188"/>
      <c r="M241" s="202">
        <f t="shared" si="35"/>
        <v>0.05</v>
      </c>
      <c r="N241" s="149"/>
      <c r="O241" s="149"/>
      <c r="P241" s="149"/>
      <c r="Q241" s="149"/>
      <c r="R241" s="149"/>
      <c r="S241" s="149"/>
      <c r="T241" s="149"/>
      <c r="U241" s="149"/>
      <c r="V241" s="149"/>
      <c r="W241" s="149"/>
      <c r="X241" s="149"/>
      <c r="Y241" s="149"/>
      <c r="Z241" s="149"/>
      <c r="AA241" s="149"/>
      <c r="AB241" s="149"/>
      <c r="AC241" s="149"/>
      <c r="AD241" s="149"/>
      <c r="AE241" s="149"/>
      <c r="AF241" s="149"/>
      <c r="AG241" s="149"/>
      <c r="AH241" s="149"/>
      <c r="AI241" s="149"/>
      <c r="AJ241" s="149"/>
      <c r="AK241" s="149"/>
      <c r="AL241" s="149"/>
      <c r="AM241" s="149"/>
      <c r="AN241" s="149"/>
      <c r="AO241" s="149"/>
      <c r="AP241" s="149"/>
      <c r="AQ241" s="149"/>
      <c r="AR241" s="149"/>
      <c r="AS241" s="149"/>
    </row>
    <row r="242" spans="1:45" outlineLevel="1">
      <c r="A242" s="149"/>
      <c r="B242" s="188" t="s">
        <v>201</v>
      </c>
      <c r="C242" s="188" t="s">
        <v>202</v>
      </c>
      <c r="D242" s="188"/>
      <c r="E242" s="188">
        <f t="shared" si="36"/>
        <v>0.5</v>
      </c>
      <c r="F242" s="188"/>
      <c r="G242" s="188"/>
      <c r="H242" s="188"/>
      <c r="I242" s="188" t="s">
        <v>239</v>
      </c>
      <c r="J242" s="188">
        <f t="shared" si="39"/>
        <v>0</v>
      </c>
      <c r="K242" s="188"/>
      <c r="L242" s="188"/>
      <c r="M242" s="202">
        <f t="shared" si="35"/>
        <v>0.05</v>
      </c>
      <c r="N242" s="149"/>
      <c r="O242" s="149"/>
      <c r="P242" s="149"/>
      <c r="Q242" s="149"/>
      <c r="R242" s="149"/>
      <c r="S242" s="149"/>
      <c r="T242" s="149"/>
      <c r="U242" s="149"/>
      <c r="V242" s="149"/>
      <c r="W242" s="149"/>
      <c r="X242" s="149"/>
      <c r="Y242" s="149"/>
      <c r="Z242" s="149"/>
      <c r="AA242" s="149"/>
      <c r="AB242" s="149"/>
      <c r="AC242" s="149"/>
      <c r="AD242" s="149"/>
      <c r="AE242" s="149"/>
      <c r="AF242" s="149"/>
      <c r="AG242" s="149"/>
      <c r="AH242" s="149"/>
      <c r="AI242" s="149"/>
      <c r="AJ242" s="149"/>
      <c r="AK242" s="149"/>
      <c r="AL242" s="149"/>
      <c r="AM242" s="149"/>
      <c r="AN242" s="149"/>
      <c r="AO242" s="149"/>
      <c r="AP242" s="149"/>
      <c r="AQ242" s="149"/>
      <c r="AR242" s="149"/>
      <c r="AS242" s="149"/>
    </row>
    <row r="243" spans="1:45" outlineLevel="1">
      <c r="A243" s="149"/>
      <c r="B243" s="188"/>
      <c r="C243" s="188"/>
      <c r="D243" s="188"/>
      <c r="E243" s="188"/>
      <c r="F243" s="188"/>
      <c r="G243" s="188"/>
      <c r="H243" s="188"/>
      <c r="I243" s="188" t="s">
        <v>240</v>
      </c>
      <c r="J243" s="188">
        <f t="shared" si="39"/>
        <v>0</v>
      </c>
      <c r="K243" s="188"/>
      <c r="L243" s="188"/>
      <c r="M243" s="202">
        <f t="shared" si="35"/>
        <v>0</v>
      </c>
      <c r="N243" s="149"/>
      <c r="O243" s="149"/>
      <c r="P243" s="149"/>
      <c r="Q243" s="149"/>
      <c r="R243" s="149"/>
      <c r="S243" s="149"/>
      <c r="T243" s="149"/>
      <c r="U243" s="149"/>
      <c r="V243" s="149"/>
      <c r="W243" s="149"/>
      <c r="X243" s="149"/>
      <c r="Y243" s="149"/>
      <c r="Z243" s="149"/>
      <c r="AA243" s="149"/>
      <c r="AB243" s="149"/>
      <c r="AC243" s="149"/>
      <c r="AD243" s="149"/>
      <c r="AE243" s="149"/>
      <c r="AF243" s="149"/>
      <c r="AG243" s="149"/>
      <c r="AH243" s="149"/>
      <c r="AI243" s="149"/>
      <c r="AJ243" s="149"/>
      <c r="AK243" s="149"/>
      <c r="AL243" s="149"/>
      <c r="AM243" s="149"/>
      <c r="AN243" s="149"/>
      <c r="AO243" s="149"/>
      <c r="AP243" s="149"/>
      <c r="AQ243" s="149"/>
      <c r="AR243" s="149"/>
      <c r="AS243" s="149"/>
    </row>
    <row r="244" spans="1:45" outlineLevel="1">
      <c r="A244" s="149"/>
      <c r="B244" s="188"/>
      <c r="C244" s="188"/>
      <c r="D244" s="188"/>
      <c r="E244" s="188"/>
      <c r="F244" s="188"/>
      <c r="G244" s="188"/>
      <c r="H244" s="188"/>
      <c r="I244" s="188" t="s">
        <v>245</v>
      </c>
      <c r="J244" s="188">
        <f t="shared" si="39"/>
        <v>0</v>
      </c>
      <c r="K244" s="188"/>
      <c r="L244" s="188"/>
      <c r="M244" s="202">
        <f t="shared" si="35"/>
        <v>0</v>
      </c>
      <c r="N244" s="149"/>
      <c r="O244" s="149"/>
      <c r="P244" s="149"/>
      <c r="Q244" s="149"/>
      <c r="R244" s="149"/>
      <c r="S244" s="149"/>
      <c r="T244" s="149"/>
      <c r="U244" s="149"/>
      <c r="V244" s="149"/>
      <c r="W244" s="149"/>
      <c r="X244" s="149"/>
      <c r="Y244" s="149"/>
      <c r="Z244" s="149"/>
      <c r="AA244" s="149"/>
      <c r="AB244" s="149"/>
      <c r="AC244" s="149"/>
      <c r="AD244" s="149"/>
      <c r="AE244" s="149"/>
      <c r="AF244" s="149"/>
      <c r="AG244" s="149"/>
      <c r="AH244" s="149"/>
      <c r="AI244" s="149"/>
      <c r="AJ244" s="149"/>
      <c r="AK244" s="149"/>
      <c r="AL244" s="149"/>
      <c r="AM244" s="149"/>
      <c r="AN244" s="149"/>
      <c r="AO244" s="149"/>
      <c r="AP244" s="149"/>
      <c r="AQ244" s="149"/>
      <c r="AR244" s="149"/>
      <c r="AS244" s="149"/>
    </row>
    <row r="245" spans="1:45" outlineLevel="1">
      <c r="A245" s="149"/>
      <c r="B245" s="188"/>
      <c r="C245" s="188"/>
      <c r="D245" s="188"/>
      <c r="E245" s="188"/>
      <c r="F245" s="188"/>
      <c r="G245" s="188"/>
      <c r="H245" s="188"/>
      <c r="I245" s="188" t="s">
        <v>246</v>
      </c>
      <c r="J245" s="188">
        <f t="shared" si="39"/>
        <v>0</v>
      </c>
      <c r="K245" s="188"/>
      <c r="L245" s="188"/>
      <c r="M245" s="202">
        <f t="shared" si="35"/>
        <v>0</v>
      </c>
      <c r="N245" s="149"/>
      <c r="O245" s="149"/>
      <c r="P245" s="149"/>
      <c r="Q245" s="149"/>
      <c r="R245" s="149"/>
      <c r="S245" s="149"/>
      <c r="T245" s="149"/>
      <c r="U245" s="149"/>
      <c r="V245" s="149"/>
      <c r="W245" s="149"/>
      <c r="X245" s="149"/>
      <c r="Y245" s="149"/>
      <c r="Z245" s="149"/>
      <c r="AA245" s="149"/>
      <c r="AB245" s="149"/>
      <c r="AC245" s="149"/>
      <c r="AD245" s="149"/>
      <c r="AE245" s="149"/>
      <c r="AF245" s="149"/>
      <c r="AG245" s="149"/>
      <c r="AH245" s="149"/>
      <c r="AI245" s="149"/>
      <c r="AJ245" s="149"/>
      <c r="AK245" s="149"/>
      <c r="AL245" s="149"/>
      <c r="AM245" s="149"/>
      <c r="AN245" s="149"/>
      <c r="AO245" s="149"/>
      <c r="AP245" s="149"/>
      <c r="AQ245" s="149"/>
      <c r="AR245" s="149"/>
      <c r="AS245" s="149"/>
    </row>
    <row r="246" spans="1:45" outlineLevel="1">
      <c r="A246" s="149"/>
      <c r="B246" s="188"/>
      <c r="C246" s="188"/>
      <c r="D246" s="188"/>
      <c r="E246" s="188"/>
      <c r="F246" s="188"/>
      <c r="G246" s="188"/>
      <c r="H246" s="188"/>
      <c r="I246" s="188" t="s">
        <v>247</v>
      </c>
      <c r="J246" s="188">
        <f t="shared" si="39"/>
        <v>0</v>
      </c>
      <c r="K246" s="188"/>
      <c r="L246" s="188"/>
      <c r="M246" s="202">
        <f t="shared" si="35"/>
        <v>0</v>
      </c>
      <c r="N246" s="149"/>
      <c r="O246" s="149"/>
      <c r="P246" s="149"/>
      <c r="Q246" s="149"/>
      <c r="R246" s="149"/>
      <c r="S246" s="149"/>
      <c r="T246" s="149"/>
      <c r="U246" s="149"/>
      <c r="V246" s="149"/>
      <c r="W246" s="149"/>
      <c r="X246" s="149"/>
      <c r="Y246" s="149"/>
      <c r="Z246" s="149"/>
      <c r="AA246" s="149"/>
      <c r="AB246" s="149"/>
      <c r="AC246" s="149"/>
      <c r="AD246" s="149"/>
      <c r="AE246" s="149"/>
      <c r="AF246" s="149"/>
      <c r="AG246" s="149"/>
      <c r="AH246" s="149"/>
      <c r="AI246" s="149"/>
      <c r="AJ246" s="149"/>
      <c r="AK246" s="149"/>
      <c r="AL246" s="149"/>
      <c r="AM246" s="149"/>
      <c r="AN246" s="149"/>
      <c r="AO246" s="149"/>
      <c r="AP246" s="149"/>
      <c r="AQ246" s="149"/>
      <c r="AR246" s="149"/>
      <c r="AS246" s="149"/>
    </row>
    <row r="247" spans="1:45" outlineLevel="1">
      <c r="A247" s="149"/>
      <c r="B247" s="188"/>
      <c r="C247" s="188"/>
      <c r="D247" s="188"/>
      <c r="E247" s="188"/>
      <c r="F247" s="188"/>
      <c r="G247" s="188"/>
      <c r="H247" s="188"/>
      <c r="I247" s="188" t="s">
        <v>248</v>
      </c>
      <c r="J247" s="188">
        <f>$G$164</f>
        <v>0</v>
      </c>
      <c r="K247" s="188"/>
      <c r="L247" s="188"/>
      <c r="M247" s="202">
        <f t="shared" si="35"/>
        <v>0</v>
      </c>
      <c r="N247" s="149"/>
      <c r="O247" s="149"/>
      <c r="P247" s="149"/>
      <c r="Q247" s="149"/>
      <c r="R247" s="149"/>
      <c r="S247" s="149"/>
      <c r="T247" s="149"/>
      <c r="U247" s="149"/>
      <c r="V247" s="149"/>
      <c r="W247" s="149"/>
      <c r="X247" s="149"/>
      <c r="Y247" s="149"/>
      <c r="Z247" s="149"/>
      <c r="AA247" s="149"/>
      <c r="AB247" s="149"/>
      <c r="AC247" s="149"/>
      <c r="AD247" s="149"/>
      <c r="AE247" s="149"/>
      <c r="AF247" s="149"/>
      <c r="AG247" s="149"/>
      <c r="AH247" s="149"/>
      <c r="AI247" s="149"/>
      <c r="AJ247" s="149"/>
      <c r="AK247" s="149"/>
      <c r="AL247" s="149"/>
      <c r="AM247" s="149"/>
      <c r="AN247" s="149"/>
      <c r="AO247" s="149"/>
      <c r="AP247" s="149"/>
      <c r="AQ247" s="149"/>
      <c r="AR247" s="149"/>
      <c r="AS247" s="149"/>
    </row>
    <row r="248" spans="1:45" outlineLevel="1">
      <c r="A248" s="149"/>
      <c r="B248" s="188"/>
      <c r="C248" s="188"/>
      <c r="D248" s="188"/>
      <c r="E248" s="188"/>
      <c r="F248" s="188"/>
      <c r="G248" s="188"/>
      <c r="H248" s="188"/>
      <c r="I248" s="188" t="s">
        <v>249</v>
      </c>
      <c r="J248" s="188">
        <f>$H$164</f>
        <v>0</v>
      </c>
      <c r="K248" s="188"/>
      <c r="L248" s="188"/>
      <c r="M248" s="202">
        <f t="shared" si="35"/>
        <v>0</v>
      </c>
      <c r="N248" s="149"/>
      <c r="O248" s="149"/>
      <c r="P248" s="149"/>
      <c r="Q248" s="149"/>
      <c r="R248" s="149"/>
      <c r="S248" s="149"/>
      <c r="T248" s="149"/>
      <c r="U248" s="149"/>
      <c r="V248" s="149"/>
      <c r="W248" s="149"/>
      <c r="X248" s="149"/>
      <c r="Y248" s="149"/>
      <c r="Z248" s="149"/>
      <c r="AA248" s="149"/>
      <c r="AB248" s="149"/>
      <c r="AC248" s="149"/>
      <c r="AD248" s="149"/>
      <c r="AE248" s="149"/>
      <c r="AF248" s="149"/>
      <c r="AG248" s="149"/>
      <c r="AH248" s="149"/>
      <c r="AI248" s="149"/>
      <c r="AJ248" s="149"/>
      <c r="AK248" s="149"/>
      <c r="AL248" s="149"/>
      <c r="AM248" s="149"/>
      <c r="AN248" s="149"/>
      <c r="AO248" s="149"/>
      <c r="AP248" s="149"/>
      <c r="AQ248" s="149"/>
      <c r="AR248" s="149"/>
      <c r="AS248" s="149"/>
    </row>
    <row r="249" spans="1:45" outlineLevel="1">
      <c r="A249" s="149"/>
      <c r="B249" s="188"/>
      <c r="C249" s="188"/>
      <c r="D249" s="188"/>
      <c r="E249" s="188"/>
      <c r="F249" s="188"/>
      <c r="G249" s="188"/>
      <c r="H249" s="188"/>
      <c r="I249" s="188" t="s">
        <v>250</v>
      </c>
      <c r="J249" s="188">
        <f>$H$164</f>
        <v>0</v>
      </c>
      <c r="K249" s="188"/>
      <c r="L249" s="188"/>
      <c r="M249" s="202">
        <f t="shared" si="35"/>
        <v>0</v>
      </c>
      <c r="N249" s="149"/>
      <c r="O249" s="149"/>
      <c r="P249" s="149"/>
      <c r="Q249" s="149"/>
      <c r="R249" s="149"/>
      <c r="S249" s="149"/>
      <c r="T249" s="149"/>
      <c r="U249" s="149"/>
      <c r="V249" s="149"/>
      <c r="W249" s="149"/>
      <c r="X249" s="149"/>
      <c r="Y249" s="149"/>
      <c r="Z249" s="149"/>
      <c r="AA249" s="149"/>
      <c r="AB249" s="149"/>
      <c r="AC249" s="149"/>
      <c r="AD249" s="149"/>
      <c r="AE249" s="149"/>
      <c r="AF249" s="149"/>
      <c r="AG249" s="149"/>
      <c r="AH249" s="149"/>
      <c r="AI249" s="149"/>
      <c r="AJ249" s="149"/>
      <c r="AK249" s="149"/>
      <c r="AL249" s="149"/>
      <c r="AM249" s="149"/>
      <c r="AN249" s="149"/>
      <c r="AO249" s="149"/>
      <c r="AP249" s="149"/>
      <c r="AQ249" s="149"/>
      <c r="AR249" s="149"/>
      <c r="AS249" s="149"/>
    </row>
    <row r="250" spans="1:45" outlineLevel="1">
      <c r="A250" s="149"/>
      <c r="B250" s="188"/>
      <c r="C250" s="188"/>
      <c r="D250" s="188"/>
      <c r="E250" s="188"/>
      <c r="F250" s="188"/>
      <c r="G250" s="188"/>
      <c r="H250" s="188"/>
      <c r="I250" s="188" t="s">
        <v>251</v>
      </c>
      <c r="J250" s="188">
        <f>$H$164</f>
        <v>0</v>
      </c>
      <c r="K250" s="188"/>
      <c r="L250" s="188"/>
      <c r="M250" s="202">
        <f t="shared" si="35"/>
        <v>0</v>
      </c>
      <c r="N250" s="149"/>
      <c r="O250" s="149"/>
      <c r="P250" s="149"/>
      <c r="Q250" s="149"/>
      <c r="R250" s="149"/>
      <c r="S250" s="149"/>
      <c r="T250" s="149"/>
      <c r="U250" s="149"/>
      <c r="V250" s="149"/>
      <c r="W250" s="149"/>
      <c r="X250" s="149"/>
      <c r="Y250" s="149"/>
      <c r="Z250" s="149"/>
      <c r="AA250" s="149"/>
      <c r="AB250" s="149"/>
      <c r="AC250" s="149"/>
      <c r="AD250" s="149"/>
      <c r="AE250" s="149"/>
      <c r="AF250" s="149"/>
      <c r="AG250" s="149"/>
      <c r="AH250" s="149"/>
      <c r="AI250" s="149"/>
      <c r="AJ250" s="149"/>
      <c r="AK250" s="149"/>
      <c r="AL250" s="149"/>
      <c r="AM250" s="149"/>
      <c r="AN250" s="149"/>
      <c r="AO250" s="149"/>
      <c r="AP250" s="149"/>
      <c r="AQ250" s="149"/>
      <c r="AR250" s="149"/>
      <c r="AS250" s="149"/>
    </row>
    <row r="251" spans="1:45" outlineLevel="1">
      <c r="A251" s="149"/>
      <c r="B251" s="188"/>
      <c r="C251" s="188"/>
      <c r="D251" s="188"/>
      <c r="E251" s="188"/>
      <c r="F251" s="188"/>
      <c r="G251" s="188"/>
      <c r="H251" s="188"/>
      <c r="I251" s="188" t="s">
        <v>252</v>
      </c>
      <c r="J251" s="188">
        <f>$G$164</f>
        <v>0</v>
      </c>
      <c r="K251" s="188"/>
      <c r="L251" s="188"/>
      <c r="M251" s="202">
        <f t="shared" si="35"/>
        <v>0</v>
      </c>
      <c r="N251" s="149"/>
      <c r="O251" s="149"/>
      <c r="P251" s="149"/>
      <c r="Q251" s="149"/>
      <c r="R251" s="149"/>
      <c r="S251" s="149"/>
      <c r="T251" s="149"/>
      <c r="U251" s="149"/>
      <c r="V251" s="149"/>
      <c r="W251" s="149"/>
      <c r="X251" s="149"/>
      <c r="Y251" s="149"/>
      <c r="Z251" s="149"/>
      <c r="AA251" s="149"/>
      <c r="AB251" s="149"/>
      <c r="AC251" s="149"/>
      <c r="AD251" s="149"/>
      <c r="AE251" s="149"/>
      <c r="AF251" s="149"/>
      <c r="AG251" s="149"/>
      <c r="AH251" s="149"/>
      <c r="AI251" s="149"/>
      <c r="AJ251" s="149"/>
      <c r="AK251" s="149"/>
      <c r="AL251" s="149"/>
      <c r="AM251" s="149"/>
      <c r="AN251" s="149"/>
      <c r="AO251" s="149"/>
      <c r="AP251" s="149"/>
      <c r="AQ251" s="149"/>
      <c r="AR251" s="149"/>
      <c r="AS251" s="149"/>
    </row>
    <row r="252" spans="1:45" outlineLevel="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c r="AC252" s="149"/>
      <c r="AD252" s="149"/>
      <c r="AE252" s="149"/>
      <c r="AF252" s="149"/>
      <c r="AG252" s="149"/>
      <c r="AH252" s="149"/>
      <c r="AI252" s="149"/>
      <c r="AJ252" s="149"/>
      <c r="AK252" s="149"/>
      <c r="AL252" s="149"/>
      <c r="AM252" s="149"/>
      <c r="AN252" s="149"/>
      <c r="AO252" s="149"/>
      <c r="AP252" s="149"/>
      <c r="AQ252" s="149"/>
      <c r="AR252" s="149"/>
      <c r="AS252" s="149"/>
    </row>
    <row r="253" spans="1:45" outlineLevel="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c r="AC253" s="149"/>
      <c r="AD253" s="149"/>
      <c r="AE253" s="149"/>
      <c r="AF253" s="149"/>
      <c r="AG253" s="149"/>
      <c r="AH253" s="149"/>
      <c r="AI253" s="149"/>
      <c r="AJ253" s="149"/>
      <c r="AK253" s="149"/>
      <c r="AL253" s="149"/>
      <c r="AM253" s="149"/>
      <c r="AN253" s="149"/>
      <c r="AO253" s="149"/>
      <c r="AP253" s="149"/>
      <c r="AQ253" s="149"/>
      <c r="AR253" s="149"/>
      <c r="AS253" s="149"/>
    </row>
    <row r="254" spans="1:45" outlineLevel="1"/>
  </sheetData>
  <mergeCells count="39">
    <mergeCell ref="A117:Q117"/>
    <mergeCell ref="P204:Y204"/>
    <mergeCell ref="P220:Y220"/>
    <mergeCell ref="A66:E66"/>
    <mergeCell ref="D74:E74"/>
    <mergeCell ref="D75:E75"/>
    <mergeCell ref="D76:E76"/>
    <mergeCell ref="D77:E77"/>
    <mergeCell ref="A80:Q80"/>
    <mergeCell ref="G62:K62"/>
    <mergeCell ref="A44:E44"/>
    <mergeCell ref="T44:V44"/>
    <mergeCell ref="G50:K50"/>
    <mergeCell ref="T45:V45"/>
    <mergeCell ref="M46:Q46"/>
    <mergeCell ref="T46:V46"/>
    <mergeCell ref="T47:V47"/>
    <mergeCell ref="T48:V48"/>
    <mergeCell ref="A52:E52"/>
    <mergeCell ref="G56:K56"/>
    <mergeCell ref="AG3:AK3"/>
    <mergeCell ref="AL3:AO3"/>
    <mergeCell ref="AP3:AS3"/>
    <mergeCell ref="AT3:BA3"/>
    <mergeCell ref="AC3:AF3"/>
    <mergeCell ref="G43:K43"/>
    <mergeCell ref="A35:Q35"/>
    <mergeCell ref="T35:W35"/>
    <mergeCell ref="D3:F3"/>
    <mergeCell ref="G3:J3"/>
    <mergeCell ref="L3:O3"/>
    <mergeCell ref="P3:S3"/>
    <mergeCell ref="T3:AB3"/>
    <mergeCell ref="T40:V40"/>
    <mergeCell ref="A36:E36"/>
    <mergeCell ref="G36:K36"/>
    <mergeCell ref="M36:Q36"/>
    <mergeCell ref="A37:E37"/>
    <mergeCell ref="G37:K37"/>
  </mergeCells>
  <hyperlinks>
    <hyperlink ref="R80" r:id="rId1"/>
  </hyperlinks>
  <pageMargins left="0.78740157480314965" right="0.78740157480314965" top="0.98425196850393704" bottom="0.98425196850393704" header="0.51181102362204722" footer="0.51181102362204722"/>
  <pageSetup paperSize="9" scale="14" orientation="landscape" horizontalDpi="300" verticalDpi="300" r:id="rId2"/>
  <headerFooter alignWithMargins="0">
    <oddFooter>&amp;L&amp;D&amp;C&amp;A&amp;RPágina &amp;P</oddFooter>
  </headerFooter>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A254"/>
  <sheetViews>
    <sheetView showGridLines="0" view="pageBreakPreview" zoomScaleNormal="100" zoomScaleSheetLayoutView="100" workbookViewId="0">
      <pane xSplit="4" ySplit="4" topLeftCell="E5" activePane="bottomRight" state="frozen"/>
      <selection pane="topRight" activeCell="E1" sqref="E1"/>
      <selection pane="bottomLeft" activeCell="A5" sqref="A5"/>
      <selection pane="bottomRight" activeCell="P31" sqref="P31"/>
    </sheetView>
  </sheetViews>
  <sheetFormatPr defaultRowHeight="12.75" outlineLevelRow="1"/>
  <cols>
    <col min="1" max="1" width="14.28515625" style="56" bestFit="1" customWidth="1"/>
    <col min="2" max="2" width="8.5703125" style="56" bestFit="1" customWidth="1"/>
    <col min="3" max="3" width="7.7109375" style="56" bestFit="1" customWidth="1"/>
    <col min="4" max="4" width="5.5703125" style="56" bestFit="1" customWidth="1"/>
    <col min="5" max="5" width="5.5703125" style="56" customWidth="1"/>
    <col min="6" max="6" width="6.5703125" style="56" customWidth="1"/>
    <col min="7" max="7" width="6.140625" style="71" bestFit="1" customWidth="1"/>
    <col min="8" max="8" width="5.5703125" style="56" customWidth="1"/>
    <col min="9" max="9" width="5.5703125" style="56" bestFit="1" customWidth="1"/>
    <col min="10" max="10" width="6" style="56" customWidth="1"/>
    <col min="11" max="12" width="9.7109375" style="56" bestFit="1" customWidth="1"/>
    <col min="13" max="13" width="10.85546875" style="56" customWidth="1"/>
    <col min="14" max="14" width="9.7109375" style="56" bestFit="1" customWidth="1"/>
    <col min="15" max="16" width="10.7109375" style="56" bestFit="1" customWidth="1"/>
    <col min="17" max="17" width="10.140625" style="56" customWidth="1"/>
    <col min="18" max="18" width="8.85546875" style="56" customWidth="1"/>
    <col min="19" max="19" width="7.7109375" style="56" customWidth="1"/>
    <col min="20" max="21" width="7.5703125" style="56" bestFit="1" customWidth="1"/>
    <col min="22" max="22" width="9" style="56" bestFit="1" customWidth="1"/>
    <col min="23" max="23" width="8" style="56" bestFit="1" customWidth="1"/>
    <col min="24" max="24" width="9.42578125" style="56" customWidth="1"/>
    <col min="25" max="25" width="10.5703125" style="56" customWidth="1"/>
    <col min="26" max="26" width="12.28515625" style="56" bestFit="1" customWidth="1"/>
    <col min="27" max="28" width="9.140625" style="56" customWidth="1"/>
    <col min="29" max="32" width="7.5703125" style="56" customWidth="1"/>
    <col min="33" max="33" width="8" style="56" bestFit="1" customWidth="1"/>
    <col min="34" max="35" width="8" style="56" customWidth="1"/>
    <col min="36" max="36" width="6.85546875" style="56" customWidth="1"/>
    <col min="37" max="37" width="8.140625" style="56" bestFit="1" customWidth="1"/>
    <col min="38" max="38" width="5.42578125" style="56" bestFit="1" customWidth="1"/>
    <col min="39" max="39" width="6.28515625" style="56" customWidth="1"/>
    <col min="40" max="40" width="8.7109375" style="56" bestFit="1" customWidth="1"/>
    <col min="41" max="41" width="6.85546875" style="56" bestFit="1" customWidth="1"/>
    <col min="42" max="45" width="6.85546875" style="56" customWidth="1"/>
    <col min="46" max="46" width="7.42578125" style="56" bestFit="1" customWidth="1"/>
    <col min="47" max="47" width="6.140625" style="56" bestFit="1" customWidth="1"/>
    <col min="48" max="48" width="6.140625" style="56" customWidth="1"/>
    <col min="49" max="49" width="8.28515625" style="56" bestFit="1" customWidth="1"/>
    <col min="50" max="52" width="8.28515625" style="56" customWidth="1"/>
    <col min="53" max="285" width="9.140625" style="56"/>
    <col min="286" max="286" width="14.28515625" style="56" bestFit="1" customWidth="1"/>
    <col min="287" max="288" width="6.5703125" style="56" bestFit="1" customWidth="1"/>
    <col min="289" max="289" width="5.140625" style="56" bestFit="1" customWidth="1"/>
    <col min="290" max="290" width="7.5703125" style="56" bestFit="1" customWidth="1"/>
    <col min="291" max="291" width="9" style="56" bestFit="1" customWidth="1"/>
    <col min="292" max="292" width="8" style="56" bestFit="1" customWidth="1"/>
    <col min="293" max="293" width="8.28515625" style="56" bestFit="1" customWidth="1"/>
    <col min="294" max="294" width="10.7109375" style="56" bestFit="1" customWidth="1"/>
    <col min="295" max="295" width="7.5703125" style="56" bestFit="1" customWidth="1"/>
    <col min="296" max="296" width="9" style="56" bestFit="1" customWidth="1"/>
    <col min="297" max="297" width="7.7109375" style="56" bestFit="1" customWidth="1"/>
    <col min="298" max="298" width="7.5703125" style="56" bestFit="1" customWidth="1"/>
    <col min="299" max="299" width="9.140625" style="56"/>
    <col min="300" max="300" width="7.5703125" style="56" bestFit="1" customWidth="1"/>
    <col min="301" max="302" width="8" style="56" bestFit="1" customWidth="1"/>
    <col min="303" max="541" width="9.140625" style="56"/>
    <col min="542" max="542" width="14.28515625" style="56" bestFit="1" customWidth="1"/>
    <col min="543" max="544" width="6.5703125" style="56" bestFit="1" customWidth="1"/>
    <col min="545" max="545" width="5.140625" style="56" bestFit="1" customWidth="1"/>
    <col min="546" max="546" width="7.5703125" style="56" bestFit="1" customWidth="1"/>
    <col min="547" max="547" width="9" style="56" bestFit="1" customWidth="1"/>
    <col min="548" max="548" width="8" style="56" bestFit="1" customWidth="1"/>
    <col min="549" max="549" width="8.28515625" style="56" bestFit="1" customWidth="1"/>
    <col min="550" max="550" width="10.7109375" style="56" bestFit="1" customWidth="1"/>
    <col min="551" max="551" width="7.5703125" style="56" bestFit="1" customWidth="1"/>
    <col min="552" max="552" width="9" style="56" bestFit="1" customWidth="1"/>
    <col min="553" max="553" width="7.7109375" style="56" bestFit="1" customWidth="1"/>
    <col min="554" max="554" width="7.5703125" style="56" bestFit="1" customWidth="1"/>
    <col min="555" max="555" width="9.140625" style="56"/>
    <col min="556" max="556" width="7.5703125" style="56" bestFit="1" customWidth="1"/>
    <col min="557" max="558" width="8" style="56" bestFit="1" customWidth="1"/>
    <col min="559" max="797" width="9.140625" style="56"/>
    <col min="798" max="798" width="14.28515625" style="56" bestFit="1" customWidth="1"/>
    <col min="799" max="800" width="6.5703125" style="56" bestFit="1" customWidth="1"/>
    <col min="801" max="801" width="5.140625" style="56" bestFit="1" customWidth="1"/>
    <col min="802" max="802" width="7.5703125" style="56" bestFit="1" customWidth="1"/>
    <col min="803" max="803" width="9" style="56" bestFit="1" customWidth="1"/>
    <col min="804" max="804" width="8" style="56" bestFit="1" customWidth="1"/>
    <col min="805" max="805" width="8.28515625" style="56" bestFit="1" customWidth="1"/>
    <col min="806" max="806" width="10.7109375" style="56" bestFit="1" customWidth="1"/>
    <col min="807" max="807" width="7.5703125" style="56" bestFit="1" customWidth="1"/>
    <col min="808" max="808" width="9" style="56" bestFit="1" customWidth="1"/>
    <col min="809" max="809" width="7.7109375" style="56" bestFit="1" customWidth="1"/>
    <col min="810" max="810" width="7.5703125" style="56" bestFit="1" customWidth="1"/>
    <col min="811" max="811" width="9.140625" style="56"/>
    <col min="812" max="812" width="7.5703125" style="56" bestFit="1" customWidth="1"/>
    <col min="813" max="814" width="8" style="56" bestFit="1" customWidth="1"/>
    <col min="815" max="1053" width="9.140625" style="56"/>
    <col min="1054" max="1054" width="14.28515625" style="56" bestFit="1" customWidth="1"/>
    <col min="1055" max="1056" width="6.5703125" style="56" bestFit="1" customWidth="1"/>
    <col min="1057" max="1057" width="5.140625" style="56" bestFit="1" customWidth="1"/>
    <col min="1058" max="1058" width="7.5703125" style="56" bestFit="1" customWidth="1"/>
    <col min="1059" max="1059" width="9" style="56" bestFit="1" customWidth="1"/>
    <col min="1060" max="1060" width="8" style="56" bestFit="1" customWidth="1"/>
    <col min="1061" max="1061" width="8.28515625" style="56" bestFit="1" customWidth="1"/>
    <col min="1062" max="1062" width="10.7109375" style="56" bestFit="1" customWidth="1"/>
    <col min="1063" max="1063" width="7.5703125" style="56" bestFit="1" customWidth="1"/>
    <col min="1064" max="1064" width="9" style="56" bestFit="1" customWidth="1"/>
    <col min="1065" max="1065" width="7.7109375" style="56" bestFit="1" customWidth="1"/>
    <col min="1066" max="1066" width="7.5703125" style="56" bestFit="1" customWidth="1"/>
    <col min="1067" max="1067" width="9.140625" style="56"/>
    <col min="1068" max="1068" width="7.5703125" style="56" bestFit="1" customWidth="1"/>
    <col min="1069" max="1070" width="8" style="56" bestFit="1" customWidth="1"/>
    <col min="1071" max="1309" width="9.140625" style="56"/>
    <col min="1310" max="1310" width="14.28515625" style="56" bestFit="1" customWidth="1"/>
    <col min="1311" max="1312" width="6.5703125" style="56" bestFit="1" customWidth="1"/>
    <col min="1313" max="1313" width="5.140625" style="56" bestFit="1" customWidth="1"/>
    <col min="1314" max="1314" width="7.5703125" style="56" bestFit="1" customWidth="1"/>
    <col min="1315" max="1315" width="9" style="56" bestFit="1" customWidth="1"/>
    <col min="1316" max="1316" width="8" style="56" bestFit="1" customWidth="1"/>
    <col min="1317" max="1317" width="8.28515625" style="56" bestFit="1" customWidth="1"/>
    <col min="1318" max="1318" width="10.7109375" style="56" bestFit="1" customWidth="1"/>
    <col min="1319" max="1319" width="7.5703125" style="56" bestFit="1" customWidth="1"/>
    <col min="1320" max="1320" width="9" style="56" bestFit="1" customWidth="1"/>
    <col min="1321" max="1321" width="7.7109375" style="56" bestFit="1" customWidth="1"/>
    <col min="1322" max="1322" width="7.5703125" style="56" bestFit="1" customWidth="1"/>
    <col min="1323" max="1323" width="9.140625" style="56"/>
    <col min="1324" max="1324" width="7.5703125" style="56" bestFit="1" customWidth="1"/>
    <col min="1325" max="1326" width="8" style="56" bestFit="1" customWidth="1"/>
    <col min="1327" max="1565" width="9.140625" style="56"/>
    <col min="1566" max="1566" width="14.28515625" style="56" bestFit="1" customWidth="1"/>
    <col min="1567" max="1568" width="6.5703125" style="56" bestFit="1" customWidth="1"/>
    <col min="1569" max="1569" width="5.140625" style="56" bestFit="1" customWidth="1"/>
    <col min="1570" max="1570" width="7.5703125" style="56" bestFit="1" customWidth="1"/>
    <col min="1571" max="1571" width="9" style="56" bestFit="1" customWidth="1"/>
    <col min="1572" max="1572" width="8" style="56" bestFit="1" customWidth="1"/>
    <col min="1573" max="1573" width="8.28515625" style="56" bestFit="1" customWidth="1"/>
    <col min="1574" max="1574" width="10.7109375" style="56" bestFit="1" customWidth="1"/>
    <col min="1575" max="1575" width="7.5703125" style="56" bestFit="1" customWidth="1"/>
    <col min="1576" max="1576" width="9" style="56" bestFit="1" customWidth="1"/>
    <col min="1577" max="1577" width="7.7109375" style="56" bestFit="1" customWidth="1"/>
    <col min="1578" max="1578" width="7.5703125" style="56" bestFit="1" customWidth="1"/>
    <col min="1579" max="1579" width="9.140625" style="56"/>
    <col min="1580" max="1580" width="7.5703125" style="56" bestFit="1" customWidth="1"/>
    <col min="1581" max="1582" width="8" style="56" bestFit="1" customWidth="1"/>
    <col min="1583" max="1821" width="9.140625" style="56"/>
    <col min="1822" max="1822" width="14.28515625" style="56" bestFit="1" customWidth="1"/>
    <col min="1823" max="1824" width="6.5703125" style="56" bestFit="1" customWidth="1"/>
    <col min="1825" max="1825" width="5.140625" style="56" bestFit="1" customWidth="1"/>
    <col min="1826" max="1826" width="7.5703125" style="56" bestFit="1" customWidth="1"/>
    <col min="1827" max="1827" width="9" style="56" bestFit="1" customWidth="1"/>
    <col min="1828" max="1828" width="8" style="56" bestFit="1" customWidth="1"/>
    <col min="1829" max="1829" width="8.28515625" style="56" bestFit="1" customWidth="1"/>
    <col min="1830" max="1830" width="10.7109375" style="56" bestFit="1" customWidth="1"/>
    <col min="1831" max="1831" width="7.5703125" style="56" bestFit="1" customWidth="1"/>
    <col min="1832" max="1832" width="9" style="56" bestFit="1" customWidth="1"/>
    <col min="1833" max="1833" width="7.7109375" style="56" bestFit="1" customWidth="1"/>
    <col min="1834" max="1834" width="7.5703125" style="56" bestFit="1" customWidth="1"/>
    <col min="1835" max="1835" width="9.140625" style="56"/>
    <col min="1836" max="1836" width="7.5703125" style="56" bestFit="1" customWidth="1"/>
    <col min="1837" max="1838" width="8" style="56" bestFit="1" customWidth="1"/>
    <col min="1839" max="2077" width="9.140625" style="56"/>
    <col min="2078" max="2078" width="14.28515625" style="56" bestFit="1" customWidth="1"/>
    <col min="2079" max="2080" width="6.5703125" style="56" bestFit="1" customWidth="1"/>
    <col min="2081" max="2081" width="5.140625" style="56" bestFit="1" customWidth="1"/>
    <col min="2082" max="2082" width="7.5703125" style="56" bestFit="1" customWidth="1"/>
    <col min="2083" max="2083" width="9" style="56" bestFit="1" customWidth="1"/>
    <col min="2084" max="2084" width="8" style="56" bestFit="1" customWidth="1"/>
    <col min="2085" max="2085" width="8.28515625" style="56" bestFit="1" customWidth="1"/>
    <col min="2086" max="2086" width="10.7109375" style="56" bestFit="1" customWidth="1"/>
    <col min="2087" max="2087" width="7.5703125" style="56" bestFit="1" customWidth="1"/>
    <col min="2088" max="2088" width="9" style="56" bestFit="1" customWidth="1"/>
    <col min="2089" max="2089" width="7.7109375" style="56" bestFit="1" customWidth="1"/>
    <col min="2090" max="2090" width="7.5703125" style="56" bestFit="1" customWidth="1"/>
    <col min="2091" max="2091" width="9.140625" style="56"/>
    <col min="2092" max="2092" width="7.5703125" style="56" bestFit="1" customWidth="1"/>
    <col min="2093" max="2094" width="8" style="56" bestFit="1" customWidth="1"/>
    <col min="2095" max="2333" width="9.140625" style="56"/>
    <col min="2334" max="2334" width="14.28515625" style="56" bestFit="1" customWidth="1"/>
    <col min="2335" max="2336" width="6.5703125" style="56" bestFit="1" customWidth="1"/>
    <col min="2337" max="2337" width="5.140625" style="56" bestFit="1" customWidth="1"/>
    <col min="2338" max="2338" width="7.5703125" style="56" bestFit="1" customWidth="1"/>
    <col min="2339" max="2339" width="9" style="56" bestFit="1" customWidth="1"/>
    <col min="2340" max="2340" width="8" style="56" bestFit="1" customWidth="1"/>
    <col min="2341" max="2341" width="8.28515625" style="56" bestFit="1" customWidth="1"/>
    <col min="2342" max="2342" width="10.7109375" style="56" bestFit="1" customWidth="1"/>
    <col min="2343" max="2343" width="7.5703125" style="56" bestFit="1" customWidth="1"/>
    <col min="2344" max="2344" width="9" style="56" bestFit="1" customWidth="1"/>
    <col min="2345" max="2345" width="7.7109375" style="56" bestFit="1" customWidth="1"/>
    <col min="2346" max="2346" width="7.5703125" style="56" bestFit="1" customWidth="1"/>
    <col min="2347" max="2347" width="9.140625" style="56"/>
    <col min="2348" max="2348" width="7.5703125" style="56" bestFit="1" customWidth="1"/>
    <col min="2349" max="2350" width="8" style="56" bestFit="1" customWidth="1"/>
    <col min="2351" max="2589" width="9.140625" style="56"/>
    <col min="2590" max="2590" width="14.28515625" style="56" bestFit="1" customWidth="1"/>
    <col min="2591" max="2592" width="6.5703125" style="56" bestFit="1" customWidth="1"/>
    <col min="2593" max="2593" width="5.140625" style="56" bestFit="1" customWidth="1"/>
    <col min="2594" max="2594" width="7.5703125" style="56" bestFit="1" customWidth="1"/>
    <col min="2595" max="2595" width="9" style="56" bestFit="1" customWidth="1"/>
    <col min="2596" max="2596" width="8" style="56" bestFit="1" customWidth="1"/>
    <col min="2597" max="2597" width="8.28515625" style="56" bestFit="1" customWidth="1"/>
    <col min="2598" max="2598" width="10.7109375" style="56" bestFit="1" customWidth="1"/>
    <col min="2599" max="2599" width="7.5703125" style="56" bestFit="1" customWidth="1"/>
    <col min="2600" max="2600" width="9" style="56" bestFit="1" customWidth="1"/>
    <col min="2601" max="2601" width="7.7109375" style="56" bestFit="1" customWidth="1"/>
    <col min="2602" max="2602" width="7.5703125" style="56" bestFit="1" customWidth="1"/>
    <col min="2603" max="2603" width="9.140625" style="56"/>
    <col min="2604" max="2604" width="7.5703125" style="56" bestFit="1" customWidth="1"/>
    <col min="2605" max="2606" width="8" style="56" bestFit="1" customWidth="1"/>
    <col min="2607" max="2845" width="9.140625" style="56"/>
    <col min="2846" max="2846" width="14.28515625" style="56" bestFit="1" customWidth="1"/>
    <col min="2847" max="2848" width="6.5703125" style="56" bestFit="1" customWidth="1"/>
    <col min="2849" max="2849" width="5.140625" style="56" bestFit="1" customWidth="1"/>
    <col min="2850" max="2850" width="7.5703125" style="56" bestFit="1" customWidth="1"/>
    <col min="2851" max="2851" width="9" style="56" bestFit="1" customWidth="1"/>
    <col min="2852" max="2852" width="8" style="56" bestFit="1" customWidth="1"/>
    <col min="2853" max="2853" width="8.28515625" style="56" bestFit="1" customWidth="1"/>
    <col min="2854" max="2854" width="10.7109375" style="56" bestFit="1" customWidth="1"/>
    <col min="2855" max="2855" width="7.5703125" style="56" bestFit="1" customWidth="1"/>
    <col min="2856" max="2856" width="9" style="56" bestFit="1" customWidth="1"/>
    <col min="2857" max="2857" width="7.7109375" style="56" bestFit="1" customWidth="1"/>
    <col min="2858" max="2858" width="7.5703125" style="56" bestFit="1" customWidth="1"/>
    <col min="2859" max="2859" width="9.140625" style="56"/>
    <col min="2860" max="2860" width="7.5703125" style="56" bestFit="1" customWidth="1"/>
    <col min="2861" max="2862" width="8" style="56" bestFit="1" customWidth="1"/>
    <col min="2863" max="3101" width="9.140625" style="56"/>
    <col min="3102" max="3102" width="14.28515625" style="56" bestFit="1" customWidth="1"/>
    <col min="3103" max="3104" width="6.5703125" style="56" bestFit="1" customWidth="1"/>
    <col min="3105" max="3105" width="5.140625" style="56" bestFit="1" customWidth="1"/>
    <col min="3106" max="3106" width="7.5703125" style="56" bestFit="1" customWidth="1"/>
    <col min="3107" max="3107" width="9" style="56" bestFit="1" customWidth="1"/>
    <col min="3108" max="3108" width="8" style="56" bestFit="1" customWidth="1"/>
    <col min="3109" max="3109" width="8.28515625" style="56" bestFit="1" customWidth="1"/>
    <col min="3110" max="3110" width="10.7109375" style="56" bestFit="1" customWidth="1"/>
    <col min="3111" max="3111" width="7.5703125" style="56" bestFit="1" customWidth="1"/>
    <col min="3112" max="3112" width="9" style="56" bestFit="1" customWidth="1"/>
    <col min="3113" max="3113" width="7.7109375" style="56" bestFit="1" customWidth="1"/>
    <col min="3114" max="3114" width="7.5703125" style="56" bestFit="1" customWidth="1"/>
    <col min="3115" max="3115" width="9.140625" style="56"/>
    <col min="3116" max="3116" width="7.5703125" style="56" bestFit="1" customWidth="1"/>
    <col min="3117" max="3118" width="8" style="56" bestFit="1" customWidth="1"/>
    <col min="3119" max="3357" width="9.140625" style="56"/>
    <col min="3358" max="3358" width="14.28515625" style="56" bestFit="1" customWidth="1"/>
    <col min="3359" max="3360" width="6.5703125" style="56" bestFit="1" customWidth="1"/>
    <col min="3361" max="3361" width="5.140625" style="56" bestFit="1" customWidth="1"/>
    <col min="3362" max="3362" width="7.5703125" style="56" bestFit="1" customWidth="1"/>
    <col min="3363" max="3363" width="9" style="56" bestFit="1" customWidth="1"/>
    <col min="3364" max="3364" width="8" style="56" bestFit="1" customWidth="1"/>
    <col min="3365" max="3365" width="8.28515625" style="56" bestFit="1" customWidth="1"/>
    <col min="3366" max="3366" width="10.7109375" style="56" bestFit="1" customWidth="1"/>
    <col min="3367" max="3367" width="7.5703125" style="56" bestFit="1" customWidth="1"/>
    <col min="3368" max="3368" width="9" style="56" bestFit="1" customWidth="1"/>
    <col min="3369" max="3369" width="7.7109375" style="56" bestFit="1" customWidth="1"/>
    <col min="3370" max="3370" width="7.5703125" style="56" bestFit="1" customWidth="1"/>
    <col min="3371" max="3371" width="9.140625" style="56"/>
    <col min="3372" max="3372" width="7.5703125" style="56" bestFit="1" customWidth="1"/>
    <col min="3373" max="3374" width="8" style="56" bestFit="1" customWidth="1"/>
    <col min="3375" max="3613" width="9.140625" style="56"/>
    <col min="3614" max="3614" width="14.28515625" style="56" bestFit="1" customWidth="1"/>
    <col min="3615" max="3616" width="6.5703125" style="56" bestFit="1" customWidth="1"/>
    <col min="3617" max="3617" width="5.140625" style="56" bestFit="1" customWidth="1"/>
    <col min="3618" max="3618" width="7.5703125" style="56" bestFit="1" customWidth="1"/>
    <col min="3619" max="3619" width="9" style="56" bestFit="1" customWidth="1"/>
    <col min="3620" max="3620" width="8" style="56" bestFit="1" customWidth="1"/>
    <col min="3621" max="3621" width="8.28515625" style="56" bestFit="1" customWidth="1"/>
    <col min="3622" max="3622" width="10.7109375" style="56" bestFit="1" customWidth="1"/>
    <col min="3623" max="3623" width="7.5703125" style="56" bestFit="1" customWidth="1"/>
    <col min="3624" max="3624" width="9" style="56" bestFit="1" customWidth="1"/>
    <col min="3625" max="3625" width="7.7109375" style="56" bestFit="1" customWidth="1"/>
    <col min="3626" max="3626" width="7.5703125" style="56" bestFit="1" customWidth="1"/>
    <col min="3627" max="3627" width="9.140625" style="56"/>
    <col min="3628" max="3628" width="7.5703125" style="56" bestFit="1" customWidth="1"/>
    <col min="3629" max="3630" width="8" style="56" bestFit="1" customWidth="1"/>
    <col min="3631" max="3869" width="9.140625" style="56"/>
    <col min="3870" max="3870" width="14.28515625" style="56" bestFit="1" customWidth="1"/>
    <col min="3871" max="3872" width="6.5703125" style="56" bestFit="1" customWidth="1"/>
    <col min="3873" max="3873" width="5.140625" style="56" bestFit="1" customWidth="1"/>
    <col min="3874" max="3874" width="7.5703125" style="56" bestFit="1" customWidth="1"/>
    <col min="3875" max="3875" width="9" style="56" bestFit="1" customWidth="1"/>
    <col min="3876" max="3876" width="8" style="56" bestFit="1" customWidth="1"/>
    <col min="3877" max="3877" width="8.28515625" style="56" bestFit="1" customWidth="1"/>
    <col min="3878" max="3878" width="10.7109375" style="56" bestFit="1" customWidth="1"/>
    <col min="3879" max="3879" width="7.5703125" style="56" bestFit="1" customWidth="1"/>
    <col min="3880" max="3880" width="9" style="56" bestFit="1" customWidth="1"/>
    <col min="3881" max="3881" width="7.7109375" style="56" bestFit="1" customWidth="1"/>
    <col min="3882" max="3882" width="7.5703125" style="56" bestFit="1" customWidth="1"/>
    <col min="3883" max="3883" width="9.140625" style="56"/>
    <col min="3884" max="3884" width="7.5703125" style="56" bestFit="1" customWidth="1"/>
    <col min="3885" max="3886" width="8" style="56" bestFit="1" customWidth="1"/>
    <col min="3887" max="4125" width="9.140625" style="56"/>
    <col min="4126" max="4126" width="14.28515625" style="56" bestFit="1" customWidth="1"/>
    <col min="4127" max="4128" width="6.5703125" style="56" bestFit="1" customWidth="1"/>
    <col min="4129" max="4129" width="5.140625" style="56" bestFit="1" customWidth="1"/>
    <col min="4130" max="4130" width="7.5703125" style="56" bestFit="1" customWidth="1"/>
    <col min="4131" max="4131" width="9" style="56" bestFit="1" customWidth="1"/>
    <col min="4132" max="4132" width="8" style="56" bestFit="1" customWidth="1"/>
    <col min="4133" max="4133" width="8.28515625" style="56" bestFit="1" customWidth="1"/>
    <col min="4134" max="4134" width="10.7109375" style="56" bestFit="1" customWidth="1"/>
    <col min="4135" max="4135" width="7.5703125" style="56" bestFit="1" customWidth="1"/>
    <col min="4136" max="4136" width="9" style="56" bestFit="1" customWidth="1"/>
    <col min="4137" max="4137" width="7.7109375" style="56" bestFit="1" customWidth="1"/>
    <col min="4138" max="4138" width="7.5703125" style="56" bestFit="1" customWidth="1"/>
    <col min="4139" max="4139" width="9.140625" style="56"/>
    <col min="4140" max="4140" width="7.5703125" style="56" bestFit="1" customWidth="1"/>
    <col min="4141" max="4142" width="8" style="56" bestFit="1" customWidth="1"/>
    <col min="4143" max="4381" width="9.140625" style="56"/>
    <col min="4382" max="4382" width="14.28515625" style="56" bestFit="1" customWidth="1"/>
    <col min="4383" max="4384" width="6.5703125" style="56" bestFit="1" customWidth="1"/>
    <col min="4385" max="4385" width="5.140625" style="56" bestFit="1" customWidth="1"/>
    <col min="4386" max="4386" width="7.5703125" style="56" bestFit="1" customWidth="1"/>
    <col min="4387" max="4387" width="9" style="56" bestFit="1" customWidth="1"/>
    <col min="4388" max="4388" width="8" style="56" bestFit="1" customWidth="1"/>
    <col min="4389" max="4389" width="8.28515625" style="56" bestFit="1" customWidth="1"/>
    <col min="4390" max="4390" width="10.7109375" style="56" bestFit="1" customWidth="1"/>
    <col min="4391" max="4391" width="7.5703125" style="56" bestFit="1" customWidth="1"/>
    <col min="4392" max="4392" width="9" style="56" bestFit="1" customWidth="1"/>
    <col min="4393" max="4393" width="7.7109375" style="56" bestFit="1" customWidth="1"/>
    <col min="4394" max="4394" width="7.5703125" style="56" bestFit="1" customWidth="1"/>
    <col min="4395" max="4395" width="9.140625" style="56"/>
    <col min="4396" max="4396" width="7.5703125" style="56" bestFit="1" customWidth="1"/>
    <col min="4397" max="4398" width="8" style="56" bestFit="1" customWidth="1"/>
    <col min="4399" max="4637" width="9.140625" style="56"/>
    <col min="4638" max="4638" width="14.28515625" style="56" bestFit="1" customWidth="1"/>
    <col min="4639" max="4640" width="6.5703125" style="56" bestFit="1" customWidth="1"/>
    <col min="4641" max="4641" width="5.140625" style="56" bestFit="1" customWidth="1"/>
    <col min="4642" max="4642" width="7.5703125" style="56" bestFit="1" customWidth="1"/>
    <col min="4643" max="4643" width="9" style="56" bestFit="1" customWidth="1"/>
    <col min="4644" max="4644" width="8" style="56" bestFit="1" customWidth="1"/>
    <col min="4645" max="4645" width="8.28515625" style="56" bestFit="1" customWidth="1"/>
    <col min="4646" max="4646" width="10.7109375" style="56" bestFit="1" customWidth="1"/>
    <col min="4647" max="4647" width="7.5703125" style="56" bestFit="1" customWidth="1"/>
    <col min="4648" max="4648" width="9" style="56" bestFit="1" customWidth="1"/>
    <col min="4649" max="4649" width="7.7109375" style="56" bestFit="1" customWidth="1"/>
    <col min="4650" max="4650" width="7.5703125" style="56" bestFit="1" customWidth="1"/>
    <col min="4651" max="4651" width="9.140625" style="56"/>
    <col min="4652" max="4652" width="7.5703125" style="56" bestFit="1" customWidth="1"/>
    <col min="4653" max="4654" width="8" style="56" bestFit="1" customWidth="1"/>
    <col min="4655" max="4893" width="9.140625" style="56"/>
    <col min="4894" max="4894" width="14.28515625" style="56" bestFit="1" customWidth="1"/>
    <col min="4895" max="4896" width="6.5703125" style="56" bestFit="1" customWidth="1"/>
    <col min="4897" max="4897" width="5.140625" style="56" bestFit="1" customWidth="1"/>
    <col min="4898" max="4898" width="7.5703125" style="56" bestFit="1" customWidth="1"/>
    <col min="4899" max="4899" width="9" style="56" bestFit="1" customWidth="1"/>
    <col min="4900" max="4900" width="8" style="56" bestFit="1" customWidth="1"/>
    <col min="4901" max="4901" width="8.28515625" style="56" bestFit="1" customWidth="1"/>
    <col min="4902" max="4902" width="10.7109375" style="56" bestFit="1" customWidth="1"/>
    <col min="4903" max="4903" width="7.5703125" style="56" bestFit="1" customWidth="1"/>
    <col min="4904" max="4904" width="9" style="56" bestFit="1" customWidth="1"/>
    <col min="4905" max="4905" width="7.7109375" style="56" bestFit="1" customWidth="1"/>
    <col min="4906" max="4906" width="7.5703125" style="56" bestFit="1" customWidth="1"/>
    <col min="4907" max="4907" width="9.140625" style="56"/>
    <col min="4908" max="4908" width="7.5703125" style="56" bestFit="1" customWidth="1"/>
    <col min="4909" max="4910" width="8" style="56" bestFit="1" customWidth="1"/>
    <col min="4911" max="5149" width="9.140625" style="56"/>
    <col min="5150" max="5150" width="14.28515625" style="56" bestFit="1" customWidth="1"/>
    <col min="5151" max="5152" width="6.5703125" style="56" bestFit="1" customWidth="1"/>
    <col min="5153" max="5153" width="5.140625" style="56" bestFit="1" customWidth="1"/>
    <col min="5154" max="5154" width="7.5703125" style="56" bestFit="1" customWidth="1"/>
    <col min="5155" max="5155" width="9" style="56" bestFit="1" customWidth="1"/>
    <col min="5156" max="5156" width="8" style="56" bestFit="1" customWidth="1"/>
    <col min="5157" max="5157" width="8.28515625" style="56" bestFit="1" customWidth="1"/>
    <col min="5158" max="5158" width="10.7109375" style="56" bestFit="1" customWidth="1"/>
    <col min="5159" max="5159" width="7.5703125" style="56" bestFit="1" customWidth="1"/>
    <col min="5160" max="5160" width="9" style="56" bestFit="1" customWidth="1"/>
    <col min="5161" max="5161" width="7.7109375" style="56" bestFit="1" customWidth="1"/>
    <col min="5162" max="5162" width="7.5703125" style="56" bestFit="1" customWidth="1"/>
    <col min="5163" max="5163" width="9.140625" style="56"/>
    <col min="5164" max="5164" width="7.5703125" style="56" bestFit="1" customWidth="1"/>
    <col min="5165" max="5166" width="8" style="56" bestFit="1" customWidth="1"/>
    <col min="5167" max="5405" width="9.140625" style="56"/>
    <col min="5406" max="5406" width="14.28515625" style="56" bestFit="1" customWidth="1"/>
    <col min="5407" max="5408" width="6.5703125" style="56" bestFit="1" customWidth="1"/>
    <col min="5409" max="5409" width="5.140625" style="56" bestFit="1" customWidth="1"/>
    <col min="5410" max="5410" width="7.5703125" style="56" bestFit="1" customWidth="1"/>
    <col min="5411" max="5411" width="9" style="56" bestFit="1" customWidth="1"/>
    <col min="5412" max="5412" width="8" style="56" bestFit="1" customWidth="1"/>
    <col min="5413" max="5413" width="8.28515625" style="56" bestFit="1" customWidth="1"/>
    <col min="5414" max="5414" width="10.7109375" style="56" bestFit="1" customWidth="1"/>
    <col min="5415" max="5415" width="7.5703125" style="56" bestFit="1" customWidth="1"/>
    <col min="5416" max="5416" width="9" style="56" bestFit="1" customWidth="1"/>
    <col min="5417" max="5417" width="7.7109375" style="56" bestFit="1" customWidth="1"/>
    <col min="5418" max="5418" width="7.5703125" style="56" bestFit="1" customWidth="1"/>
    <col min="5419" max="5419" width="9.140625" style="56"/>
    <col min="5420" max="5420" width="7.5703125" style="56" bestFit="1" customWidth="1"/>
    <col min="5421" max="5422" width="8" style="56" bestFit="1" customWidth="1"/>
    <col min="5423" max="5661" width="9.140625" style="56"/>
    <col min="5662" max="5662" width="14.28515625" style="56" bestFit="1" customWidth="1"/>
    <col min="5663" max="5664" width="6.5703125" style="56" bestFit="1" customWidth="1"/>
    <col min="5665" max="5665" width="5.140625" style="56" bestFit="1" customWidth="1"/>
    <col min="5666" max="5666" width="7.5703125" style="56" bestFit="1" customWidth="1"/>
    <col min="5667" max="5667" width="9" style="56" bestFit="1" customWidth="1"/>
    <col min="5668" max="5668" width="8" style="56" bestFit="1" customWidth="1"/>
    <col min="5669" max="5669" width="8.28515625" style="56" bestFit="1" customWidth="1"/>
    <col min="5670" max="5670" width="10.7109375" style="56" bestFit="1" customWidth="1"/>
    <col min="5671" max="5671" width="7.5703125" style="56" bestFit="1" customWidth="1"/>
    <col min="5672" max="5672" width="9" style="56" bestFit="1" customWidth="1"/>
    <col min="5673" max="5673" width="7.7109375" style="56" bestFit="1" customWidth="1"/>
    <col min="5674" max="5674" width="7.5703125" style="56" bestFit="1" customWidth="1"/>
    <col min="5675" max="5675" width="9.140625" style="56"/>
    <col min="5676" max="5676" width="7.5703125" style="56" bestFit="1" customWidth="1"/>
    <col min="5677" max="5678" width="8" style="56" bestFit="1" customWidth="1"/>
    <col min="5679" max="5917" width="9.140625" style="56"/>
    <col min="5918" max="5918" width="14.28515625" style="56" bestFit="1" customWidth="1"/>
    <col min="5919" max="5920" width="6.5703125" style="56" bestFit="1" customWidth="1"/>
    <col min="5921" max="5921" width="5.140625" style="56" bestFit="1" customWidth="1"/>
    <col min="5922" max="5922" width="7.5703125" style="56" bestFit="1" customWidth="1"/>
    <col min="5923" max="5923" width="9" style="56" bestFit="1" customWidth="1"/>
    <col min="5924" max="5924" width="8" style="56" bestFit="1" customWidth="1"/>
    <col min="5925" max="5925" width="8.28515625" style="56" bestFit="1" customWidth="1"/>
    <col min="5926" max="5926" width="10.7109375" style="56" bestFit="1" customWidth="1"/>
    <col min="5927" max="5927" width="7.5703125" style="56" bestFit="1" customWidth="1"/>
    <col min="5928" max="5928" width="9" style="56" bestFit="1" customWidth="1"/>
    <col min="5929" max="5929" width="7.7109375" style="56" bestFit="1" customWidth="1"/>
    <col min="5930" max="5930" width="7.5703125" style="56" bestFit="1" customWidth="1"/>
    <col min="5931" max="5931" width="9.140625" style="56"/>
    <col min="5932" max="5932" width="7.5703125" style="56" bestFit="1" customWidth="1"/>
    <col min="5933" max="5934" width="8" style="56" bestFit="1" customWidth="1"/>
    <col min="5935" max="6173" width="9.140625" style="56"/>
    <col min="6174" max="6174" width="14.28515625" style="56" bestFit="1" customWidth="1"/>
    <col min="6175" max="6176" width="6.5703125" style="56" bestFit="1" customWidth="1"/>
    <col min="6177" max="6177" width="5.140625" style="56" bestFit="1" customWidth="1"/>
    <col min="6178" max="6178" width="7.5703125" style="56" bestFit="1" customWidth="1"/>
    <col min="6179" max="6179" width="9" style="56" bestFit="1" customWidth="1"/>
    <col min="6180" max="6180" width="8" style="56" bestFit="1" customWidth="1"/>
    <col min="6181" max="6181" width="8.28515625" style="56" bestFit="1" customWidth="1"/>
    <col min="6182" max="6182" width="10.7109375" style="56" bestFit="1" customWidth="1"/>
    <col min="6183" max="6183" width="7.5703125" style="56" bestFit="1" customWidth="1"/>
    <col min="6184" max="6184" width="9" style="56" bestFit="1" customWidth="1"/>
    <col min="6185" max="6185" width="7.7109375" style="56" bestFit="1" customWidth="1"/>
    <col min="6186" max="6186" width="7.5703125" style="56" bestFit="1" customWidth="1"/>
    <col min="6187" max="6187" width="9.140625" style="56"/>
    <col min="6188" max="6188" width="7.5703125" style="56" bestFit="1" customWidth="1"/>
    <col min="6189" max="6190" width="8" style="56" bestFit="1" customWidth="1"/>
    <col min="6191" max="6429" width="9.140625" style="56"/>
    <col min="6430" max="6430" width="14.28515625" style="56" bestFit="1" customWidth="1"/>
    <col min="6431" max="6432" width="6.5703125" style="56" bestFit="1" customWidth="1"/>
    <col min="6433" max="6433" width="5.140625" style="56" bestFit="1" customWidth="1"/>
    <col min="6434" max="6434" width="7.5703125" style="56" bestFit="1" customWidth="1"/>
    <col min="6435" max="6435" width="9" style="56" bestFit="1" customWidth="1"/>
    <col min="6436" max="6436" width="8" style="56" bestFit="1" customWidth="1"/>
    <col min="6437" max="6437" width="8.28515625" style="56" bestFit="1" customWidth="1"/>
    <col min="6438" max="6438" width="10.7109375" style="56" bestFit="1" customWidth="1"/>
    <col min="6439" max="6439" width="7.5703125" style="56" bestFit="1" customWidth="1"/>
    <col min="6440" max="6440" width="9" style="56" bestFit="1" customWidth="1"/>
    <col min="6441" max="6441" width="7.7109375" style="56" bestFit="1" customWidth="1"/>
    <col min="6442" max="6442" width="7.5703125" style="56" bestFit="1" customWidth="1"/>
    <col min="6443" max="6443" width="9.140625" style="56"/>
    <col min="6444" max="6444" width="7.5703125" style="56" bestFit="1" customWidth="1"/>
    <col min="6445" max="6446" width="8" style="56" bestFit="1" customWidth="1"/>
    <col min="6447" max="6685" width="9.140625" style="56"/>
    <col min="6686" max="6686" width="14.28515625" style="56" bestFit="1" customWidth="1"/>
    <col min="6687" max="6688" width="6.5703125" style="56" bestFit="1" customWidth="1"/>
    <col min="6689" max="6689" width="5.140625" style="56" bestFit="1" customWidth="1"/>
    <col min="6690" max="6690" width="7.5703125" style="56" bestFit="1" customWidth="1"/>
    <col min="6691" max="6691" width="9" style="56" bestFit="1" customWidth="1"/>
    <col min="6692" max="6692" width="8" style="56" bestFit="1" customWidth="1"/>
    <col min="6693" max="6693" width="8.28515625" style="56" bestFit="1" customWidth="1"/>
    <col min="6694" max="6694" width="10.7109375" style="56" bestFit="1" customWidth="1"/>
    <col min="6695" max="6695" width="7.5703125" style="56" bestFit="1" customWidth="1"/>
    <col min="6696" max="6696" width="9" style="56" bestFit="1" customWidth="1"/>
    <col min="6697" max="6697" width="7.7109375" style="56" bestFit="1" customWidth="1"/>
    <col min="6698" max="6698" width="7.5703125" style="56" bestFit="1" customWidth="1"/>
    <col min="6699" max="6699" width="9.140625" style="56"/>
    <col min="6700" max="6700" width="7.5703125" style="56" bestFit="1" customWidth="1"/>
    <col min="6701" max="6702" width="8" style="56" bestFit="1" customWidth="1"/>
    <col min="6703" max="6941" width="9.140625" style="56"/>
    <col min="6942" max="6942" width="14.28515625" style="56" bestFit="1" customWidth="1"/>
    <col min="6943" max="6944" width="6.5703125" style="56" bestFit="1" customWidth="1"/>
    <col min="6945" max="6945" width="5.140625" style="56" bestFit="1" customWidth="1"/>
    <col min="6946" max="6946" width="7.5703125" style="56" bestFit="1" customWidth="1"/>
    <col min="6947" max="6947" width="9" style="56" bestFit="1" customWidth="1"/>
    <col min="6948" max="6948" width="8" style="56" bestFit="1" customWidth="1"/>
    <col min="6949" max="6949" width="8.28515625" style="56" bestFit="1" customWidth="1"/>
    <col min="6950" max="6950" width="10.7109375" style="56" bestFit="1" customWidth="1"/>
    <col min="6951" max="6951" width="7.5703125" style="56" bestFit="1" customWidth="1"/>
    <col min="6952" max="6952" width="9" style="56" bestFit="1" customWidth="1"/>
    <col min="6953" max="6953" width="7.7109375" style="56" bestFit="1" customWidth="1"/>
    <col min="6954" max="6954" width="7.5703125" style="56" bestFit="1" customWidth="1"/>
    <col min="6955" max="6955" width="9.140625" style="56"/>
    <col min="6956" max="6956" width="7.5703125" style="56" bestFit="1" customWidth="1"/>
    <col min="6957" max="6958" width="8" style="56" bestFit="1" customWidth="1"/>
    <col min="6959" max="7197" width="9.140625" style="56"/>
    <col min="7198" max="7198" width="14.28515625" style="56" bestFit="1" customWidth="1"/>
    <col min="7199" max="7200" width="6.5703125" style="56" bestFit="1" customWidth="1"/>
    <col min="7201" max="7201" width="5.140625" style="56" bestFit="1" customWidth="1"/>
    <col min="7202" max="7202" width="7.5703125" style="56" bestFit="1" customWidth="1"/>
    <col min="7203" max="7203" width="9" style="56" bestFit="1" customWidth="1"/>
    <col min="7204" max="7204" width="8" style="56" bestFit="1" customWidth="1"/>
    <col min="7205" max="7205" width="8.28515625" style="56" bestFit="1" customWidth="1"/>
    <col min="7206" max="7206" width="10.7109375" style="56" bestFit="1" customWidth="1"/>
    <col min="7207" max="7207" width="7.5703125" style="56" bestFit="1" customWidth="1"/>
    <col min="7208" max="7208" width="9" style="56" bestFit="1" customWidth="1"/>
    <col min="7209" max="7209" width="7.7109375" style="56" bestFit="1" customWidth="1"/>
    <col min="7210" max="7210" width="7.5703125" style="56" bestFit="1" customWidth="1"/>
    <col min="7211" max="7211" width="9.140625" style="56"/>
    <col min="7212" max="7212" width="7.5703125" style="56" bestFit="1" customWidth="1"/>
    <col min="7213" max="7214" width="8" style="56" bestFit="1" customWidth="1"/>
    <col min="7215" max="7453" width="9.140625" style="56"/>
    <col min="7454" max="7454" width="14.28515625" style="56" bestFit="1" customWidth="1"/>
    <col min="7455" max="7456" width="6.5703125" style="56" bestFit="1" customWidth="1"/>
    <col min="7457" max="7457" width="5.140625" style="56" bestFit="1" customWidth="1"/>
    <col min="7458" max="7458" width="7.5703125" style="56" bestFit="1" customWidth="1"/>
    <col min="7459" max="7459" width="9" style="56" bestFit="1" customWidth="1"/>
    <col min="7460" max="7460" width="8" style="56" bestFit="1" customWidth="1"/>
    <col min="7461" max="7461" width="8.28515625" style="56" bestFit="1" customWidth="1"/>
    <col min="7462" max="7462" width="10.7109375" style="56" bestFit="1" customWidth="1"/>
    <col min="7463" max="7463" width="7.5703125" style="56" bestFit="1" customWidth="1"/>
    <col min="7464" max="7464" width="9" style="56" bestFit="1" customWidth="1"/>
    <col min="7465" max="7465" width="7.7109375" style="56" bestFit="1" customWidth="1"/>
    <col min="7466" max="7466" width="7.5703125" style="56" bestFit="1" customWidth="1"/>
    <col min="7467" max="7467" width="9.140625" style="56"/>
    <col min="7468" max="7468" width="7.5703125" style="56" bestFit="1" customWidth="1"/>
    <col min="7469" max="7470" width="8" style="56" bestFit="1" customWidth="1"/>
    <col min="7471" max="7709" width="9.140625" style="56"/>
    <col min="7710" max="7710" width="14.28515625" style="56" bestFit="1" customWidth="1"/>
    <col min="7711" max="7712" width="6.5703125" style="56" bestFit="1" customWidth="1"/>
    <col min="7713" max="7713" width="5.140625" style="56" bestFit="1" customWidth="1"/>
    <col min="7714" max="7714" width="7.5703125" style="56" bestFit="1" customWidth="1"/>
    <col min="7715" max="7715" width="9" style="56" bestFit="1" customWidth="1"/>
    <col min="7716" max="7716" width="8" style="56" bestFit="1" customWidth="1"/>
    <col min="7717" max="7717" width="8.28515625" style="56" bestFit="1" customWidth="1"/>
    <col min="7718" max="7718" width="10.7109375" style="56" bestFit="1" customWidth="1"/>
    <col min="7719" max="7719" width="7.5703125" style="56" bestFit="1" customWidth="1"/>
    <col min="7720" max="7720" width="9" style="56" bestFit="1" customWidth="1"/>
    <col min="7721" max="7721" width="7.7109375" style="56" bestFit="1" customWidth="1"/>
    <col min="7722" max="7722" width="7.5703125" style="56" bestFit="1" customWidth="1"/>
    <col min="7723" max="7723" width="9.140625" style="56"/>
    <col min="7724" max="7724" width="7.5703125" style="56" bestFit="1" customWidth="1"/>
    <col min="7725" max="7726" width="8" style="56" bestFit="1" customWidth="1"/>
    <col min="7727" max="7965" width="9.140625" style="56"/>
    <col min="7966" max="7966" width="14.28515625" style="56" bestFit="1" customWidth="1"/>
    <col min="7967" max="7968" width="6.5703125" style="56" bestFit="1" customWidth="1"/>
    <col min="7969" max="7969" width="5.140625" style="56" bestFit="1" customWidth="1"/>
    <col min="7970" max="7970" width="7.5703125" style="56" bestFit="1" customWidth="1"/>
    <col min="7971" max="7971" width="9" style="56" bestFit="1" customWidth="1"/>
    <col min="7972" max="7972" width="8" style="56" bestFit="1" customWidth="1"/>
    <col min="7973" max="7973" width="8.28515625" style="56" bestFit="1" customWidth="1"/>
    <col min="7974" max="7974" width="10.7109375" style="56" bestFit="1" customWidth="1"/>
    <col min="7975" max="7975" width="7.5703125" style="56" bestFit="1" customWidth="1"/>
    <col min="7976" max="7976" width="9" style="56" bestFit="1" customWidth="1"/>
    <col min="7977" max="7977" width="7.7109375" style="56" bestFit="1" customWidth="1"/>
    <col min="7978" max="7978" width="7.5703125" style="56" bestFit="1" customWidth="1"/>
    <col min="7979" max="7979" width="9.140625" style="56"/>
    <col min="7980" max="7980" width="7.5703125" style="56" bestFit="1" customWidth="1"/>
    <col min="7981" max="7982" width="8" style="56" bestFit="1" customWidth="1"/>
    <col min="7983" max="8221" width="9.140625" style="56"/>
    <col min="8222" max="8222" width="14.28515625" style="56" bestFit="1" customWidth="1"/>
    <col min="8223" max="8224" width="6.5703125" style="56" bestFit="1" customWidth="1"/>
    <col min="8225" max="8225" width="5.140625" style="56" bestFit="1" customWidth="1"/>
    <col min="8226" max="8226" width="7.5703125" style="56" bestFit="1" customWidth="1"/>
    <col min="8227" max="8227" width="9" style="56" bestFit="1" customWidth="1"/>
    <col min="8228" max="8228" width="8" style="56" bestFit="1" customWidth="1"/>
    <col min="8229" max="8229" width="8.28515625" style="56" bestFit="1" customWidth="1"/>
    <col min="8230" max="8230" width="10.7109375" style="56" bestFit="1" customWidth="1"/>
    <col min="8231" max="8231" width="7.5703125" style="56" bestFit="1" customWidth="1"/>
    <col min="8232" max="8232" width="9" style="56" bestFit="1" customWidth="1"/>
    <col min="8233" max="8233" width="7.7109375" style="56" bestFit="1" customWidth="1"/>
    <col min="8234" max="8234" width="7.5703125" style="56" bestFit="1" customWidth="1"/>
    <col min="8235" max="8235" width="9.140625" style="56"/>
    <col min="8236" max="8236" width="7.5703125" style="56" bestFit="1" customWidth="1"/>
    <col min="8237" max="8238" width="8" style="56" bestFit="1" customWidth="1"/>
    <col min="8239" max="8477" width="9.140625" style="56"/>
    <col min="8478" max="8478" width="14.28515625" style="56" bestFit="1" customWidth="1"/>
    <col min="8479" max="8480" width="6.5703125" style="56" bestFit="1" customWidth="1"/>
    <col min="8481" max="8481" width="5.140625" style="56" bestFit="1" customWidth="1"/>
    <col min="8482" max="8482" width="7.5703125" style="56" bestFit="1" customWidth="1"/>
    <col min="8483" max="8483" width="9" style="56" bestFit="1" customWidth="1"/>
    <col min="8484" max="8484" width="8" style="56" bestFit="1" customWidth="1"/>
    <col min="8485" max="8485" width="8.28515625" style="56" bestFit="1" customWidth="1"/>
    <col min="8486" max="8486" width="10.7109375" style="56" bestFit="1" customWidth="1"/>
    <col min="8487" max="8487" width="7.5703125" style="56" bestFit="1" customWidth="1"/>
    <col min="8488" max="8488" width="9" style="56" bestFit="1" customWidth="1"/>
    <col min="8489" max="8489" width="7.7109375" style="56" bestFit="1" customWidth="1"/>
    <col min="8490" max="8490" width="7.5703125" style="56" bestFit="1" customWidth="1"/>
    <col min="8491" max="8491" width="9.140625" style="56"/>
    <col min="8492" max="8492" width="7.5703125" style="56" bestFit="1" customWidth="1"/>
    <col min="8493" max="8494" width="8" style="56" bestFit="1" customWidth="1"/>
    <col min="8495" max="8733" width="9.140625" style="56"/>
    <col min="8734" max="8734" width="14.28515625" style="56" bestFit="1" customWidth="1"/>
    <col min="8735" max="8736" width="6.5703125" style="56" bestFit="1" customWidth="1"/>
    <col min="8737" max="8737" width="5.140625" style="56" bestFit="1" customWidth="1"/>
    <col min="8738" max="8738" width="7.5703125" style="56" bestFit="1" customWidth="1"/>
    <col min="8739" max="8739" width="9" style="56" bestFit="1" customWidth="1"/>
    <col min="8740" max="8740" width="8" style="56" bestFit="1" customWidth="1"/>
    <col min="8741" max="8741" width="8.28515625" style="56" bestFit="1" customWidth="1"/>
    <col min="8742" max="8742" width="10.7109375" style="56" bestFit="1" customWidth="1"/>
    <col min="8743" max="8743" width="7.5703125" style="56" bestFit="1" customWidth="1"/>
    <col min="8744" max="8744" width="9" style="56" bestFit="1" customWidth="1"/>
    <col min="8745" max="8745" width="7.7109375" style="56" bestFit="1" customWidth="1"/>
    <col min="8746" max="8746" width="7.5703125" style="56" bestFit="1" customWidth="1"/>
    <col min="8747" max="8747" width="9.140625" style="56"/>
    <col min="8748" max="8748" width="7.5703125" style="56" bestFit="1" customWidth="1"/>
    <col min="8749" max="8750" width="8" style="56" bestFit="1" customWidth="1"/>
    <col min="8751" max="8989" width="9.140625" style="56"/>
    <col min="8990" max="8990" width="14.28515625" style="56" bestFit="1" customWidth="1"/>
    <col min="8991" max="8992" width="6.5703125" style="56" bestFit="1" customWidth="1"/>
    <col min="8993" max="8993" width="5.140625" style="56" bestFit="1" customWidth="1"/>
    <col min="8994" max="8994" width="7.5703125" style="56" bestFit="1" customWidth="1"/>
    <col min="8995" max="8995" width="9" style="56" bestFit="1" customWidth="1"/>
    <col min="8996" max="8996" width="8" style="56" bestFit="1" customWidth="1"/>
    <col min="8997" max="8997" width="8.28515625" style="56" bestFit="1" customWidth="1"/>
    <col min="8998" max="8998" width="10.7109375" style="56" bestFit="1" customWidth="1"/>
    <col min="8999" max="8999" width="7.5703125" style="56" bestFit="1" customWidth="1"/>
    <col min="9000" max="9000" width="9" style="56" bestFit="1" customWidth="1"/>
    <col min="9001" max="9001" width="7.7109375" style="56" bestFit="1" customWidth="1"/>
    <col min="9002" max="9002" width="7.5703125" style="56" bestFit="1" customWidth="1"/>
    <col min="9003" max="9003" width="9.140625" style="56"/>
    <col min="9004" max="9004" width="7.5703125" style="56" bestFit="1" customWidth="1"/>
    <col min="9005" max="9006" width="8" style="56" bestFit="1" customWidth="1"/>
    <col min="9007" max="9245" width="9.140625" style="56"/>
    <col min="9246" max="9246" width="14.28515625" style="56" bestFit="1" customWidth="1"/>
    <col min="9247" max="9248" width="6.5703125" style="56" bestFit="1" customWidth="1"/>
    <col min="9249" max="9249" width="5.140625" style="56" bestFit="1" customWidth="1"/>
    <col min="9250" max="9250" width="7.5703125" style="56" bestFit="1" customWidth="1"/>
    <col min="9251" max="9251" width="9" style="56" bestFit="1" customWidth="1"/>
    <col min="9252" max="9252" width="8" style="56" bestFit="1" customWidth="1"/>
    <col min="9253" max="9253" width="8.28515625" style="56" bestFit="1" customWidth="1"/>
    <col min="9254" max="9254" width="10.7109375" style="56" bestFit="1" customWidth="1"/>
    <col min="9255" max="9255" width="7.5703125" style="56" bestFit="1" customWidth="1"/>
    <col min="9256" max="9256" width="9" style="56" bestFit="1" customWidth="1"/>
    <col min="9257" max="9257" width="7.7109375" style="56" bestFit="1" customWidth="1"/>
    <col min="9258" max="9258" width="7.5703125" style="56" bestFit="1" customWidth="1"/>
    <col min="9259" max="9259" width="9.140625" style="56"/>
    <col min="9260" max="9260" width="7.5703125" style="56" bestFit="1" customWidth="1"/>
    <col min="9261" max="9262" width="8" style="56" bestFit="1" customWidth="1"/>
    <col min="9263" max="9501" width="9.140625" style="56"/>
    <col min="9502" max="9502" width="14.28515625" style="56" bestFit="1" customWidth="1"/>
    <col min="9503" max="9504" width="6.5703125" style="56" bestFit="1" customWidth="1"/>
    <col min="9505" max="9505" width="5.140625" style="56" bestFit="1" customWidth="1"/>
    <col min="9506" max="9506" width="7.5703125" style="56" bestFit="1" customWidth="1"/>
    <col min="9507" max="9507" width="9" style="56" bestFit="1" customWidth="1"/>
    <col min="9508" max="9508" width="8" style="56" bestFit="1" customWidth="1"/>
    <col min="9509" max="9509" width="8.28515625" style="56" bestFit="1" customWidth="1"/>
    <col min="9510" max="9510" width="10.7109375" style="56" bestFit="1" customWidth="1"/>
    <col min="9511" max="9511" width="7.5703125" style="56" bestFit="1" customWidth="1"/>
    <col min="9512" max="9512" width="9" style="56" bestFit="1" customWidth="1"/>
    <col min="9513" max="9513" width="7.7109375" style="56" bestFit="1" customWidth="1"/>
    <col min="9514" max="9514" width="7.5703125" style="56" bestFit="1" customWidth="1"/>
    <col min="9515" max="9515" width="9.140625" style="56"/>
    <col min="9516" max="9516" width="7.5703125" style="56" bestFit="1" customWidth="1"/>
    <col min="9517" max="9518" width="8" style="56" bestFit="1" customWidth="1"/>
    <col min="9519" max="9757" width="9.140625" style="56"/>
    <col min="9758" max="9758" width="14.28515625" style="56" bestFit="1" customWidth="1"/>
    <col min="9759" max="9760" width="6.5703125" style="56" bestFit="1" customWidth="1"/>
    <col min="9761" max="9761" width="5.140625" style="56" bestFit="1" customWidth="1"/>
    <col min="9762" max="9762" width="7.5703125" style="56" bestFit="1" customWidth="1"/>
    <col min="9763" max="9763" width="9" style="56" bestFit="1" customWidth="1"/>
    <col min="9764" max="9764" width="8" style="56" bestFit="1" customWidth="1"/>
    <col min="9765" max="9765" width="8.28515625" style="56" bestFit="1" customWidth="1"/>
    <col min="9766" max="9766" width="10.7109375" style="56" bestFit="1" customWidth="1"/>
    <col min="9767" max="9767" width="7.5703125" style="56" bestFit="1" customWidth="1"/>
    <col min="9768" max="9768" width="9" style="56" bestFit="1" customWidth="1"/>
    <col min="9769" max="9769" width="7.7109375" style="56" bestFit="1" customWidth="1"/>
    <col min="9770" max="9770" width="7.5703125" style="56" bestFit="1" customWidth="1"/>
    <col min="9771" max="9771" width="9.140625" style="56"/>
    <col min="9772" max="9772" width="7.5703125" style="56" bestFit="1" customWidth="1"/>
    <col min="9773" max="9774" width="8" style="56" bestFit="1" customWidth="1"/>
    <col min="9775" max="10013" width="9.140625" style="56"/>
    <col min="10014" max="10014" width="14.28515625" style="56" bestFit="1" customWidth="1"/>
    <col min="10015" max="10016" width="6.5703125" style="56" bestFit="1" customWidth="1"/>
    <col min="10017" max="10017" width="5.140625" style="56" bestFit="1" customWidth="1"/>
    <col min="10018" max="10018" width="7.5703125" style="56" bestFit="1" customWidth="1"/>
    <col min="10019" max="10019" width="9" style="56" bestFit="1" customWidth="1"/>
    <col min="10020" max="10020" width="8" style="56" bestFit="1" customWidth="1"/>
    <col min="10021" max="10021" width="8.28515625" style="56" bestFit="1" customWidth="1"/>
    <col min="10022" max="10022" width="10.7109375" style="56" bestFit="1" customWidth="1"/>
    <col min="10023" max="10023" width="7.5703125" style="56" bestFit="1" customWidth="1"/>
    <col min="10024" max="10024" width="9" style="56" bestFit="1" customWidth="1"/>
    <col min="10025" max="10025" width="7.7109375" style="56" bestFit="1" customWidth="1"/>
    <col min="10026" max="10026" width="7.5703125" style="56" bestFit="1" customWidth="1"/>
    <col min="10027" max="10027" width="9.140625" style="56"/>
    <col min="10028" max="10028" width="7.5703125" style="56" bestFit="1" customWidth="1"/>
    <col min="10029" max="10030" width="8" style="56" bestFit="1" customWidth="1"/>
    <col min="10031" max="10269" width="9.140625" style="56"/>
    <col min="10270" max="10270" width="14.28515625" style="56" bestFit="1" customWidth="1"/>
    <col min="10271" max="10272" width="6.5703125" style="56" bestFit="1" customWidth="1"/>
    <col min="10273" max="10273" width="5.140625" style="56" bestFit="1" customWidth="1"/>
    <col min="10274" max="10274" width="7.5703125" style="56" bestFit="1" customWidth="1"/>
    <col min="10275" max="10275" width="9" style="56" bestFit="1" customWidth="1"/>
    <col min="10276" max="10276" width="8" style="56" bestFit="1" customWidth="1"/>
    <col min="10277" max="10277" width="8.28515625" style="56" bestFit="1" customWidth="1"/>
    <col min="10278" max="10278" width="10.7109375" style="56" bestFit="1" customWidth="1"/>
    <col min="10279" max="10279" width="7.5703125" style="56" bestFit="1" customWidth="1"/>
    <col min="10280" max="10280" width="9" style="56" bestFit="1" customWidth="1"/>
    <col min="10281" max="10281" width="7.7109375" style="56" bestFit="1" customWidth="1"/>
    <col min="10282" max="10282" width="7.5703125" style="56" bestFit="1" customWidth="1"/>
    <col min="10283" max="10283" width="9.140625" style="56"/>
    <col min="10284" max="10284" width="7.5703125" style="56" bestFit="1" customWidth="1"/>
    <col min="10285" max="10286" width="8" style="56" bestFit="1" customWidth="1"/>
    <col min="10287" max="10525" width="9.140625" style="56"/>
    <col min="10526" max="10526" width="14.28515625" style="56" bestFit="1" customWidth="1"/>
    <col min="10527" max="10528" width="6.5703125" style="56" bestFit="1" customWidth="1"/>
    <col min="10529" max="10529" width="5.140625" style="56" bestFit="1" customWidth="1"/>
    <col min="10530" max="10530" width="7.5703125" style="56" bestFit="1" customWidth="1"/>
    <col min="10531" max="10531" width="9" style="56" bestFit="1" customWidth="1"/>
    <col min="10532" max="10532" width="8" style="56" bestFit="1" customWidth="1"/>
    <col min="10533" max="10533" width="8.28515625" style="56" bestFit="1" customWidth="1"/>
    <col min="10534" max="10534" width="10.7109375" style="56" bestFit="1" customWidth="1"/>
    <col min="10535" max="10535" width="7.5703125" style="56" bestFit="1" customWidth="1"/>
    <col min="10536" max="10536" width="9" style="56" bestFit="1" customWidth="1"/>
    <col min="10537" max="10537" width="7.7109375" style="56" bestFit="1" customWidth="1"/>
    <col min="10538" max="10538" width="7.5703125" style="56" bestFit="1" customWidth="1"/>
    <col min="10539" max="10539" width="9.140625" style="56"/>
    <col min="10540" max="10540" width="7.5703125" style="56" bestFit="1" customWidth="1"/>
    <col min="10541" max="10542" width="8" style="56" bestFit="1" customWidth="1"/>
    <col min="10543" max="10781" width="9.140625" style="56"/>
    <col min="10782" max="10782" width="14.28515625" style="56" bestFit="1" customWidth="1"/>
    <col min="10783" max="10784" width="6.5703125" style="56" bestFit="1" customWidth="1"/>
    <col min="10785" max="10785" width="5.140625" style="56" bestFit="1" customWidth="1"/>
    <col min="10786" max="10786" width="7.5703125" style="56" bestFit="1" customWidth="1"/>
    <col min="10787" max="10787" width="9" style="56" bestFit="1" customWidth="1"/>
    <col min="10788" max="10788" width="8" style="56" bestFit="1" customWidth="1"/>
    <col min="10789" max="10789" width="8.28515625" style="56" bestFit="1" customWidth="1"/>
    <col min="10790" max="10790" width="10.7109375" style="56" bestFit="1" customWidth="1"/>
    <col min="10791" max="10791" width="7.5703125" style="56" bestFit="1" customWidth="1"/>
    <col min="10792" max="10792" width="9" style="56" bestFit="1" customWidth="1"/>
    <col min="10793" max="10793" width="7.7109375" style="56" bestFit="1" customWidth="1"/>
    <col min="10794" max="10794" width="7.5703125" style="56" bestFit="1" customWidth="1"/>
    <col min="10795" max="10795" width="9.140625" style="56"/>
    <col min="10796" max="10796" width="7.5703125" style="56" bestFit="1" customWidth="1"/>
    <col min="10797" max="10798" width="8" style="56" bestFit="1" customWidth="1"/>
    <col min="10799" max="11037" width="9.140625" style="56"/>
    <col min="11038" max="11038" width="14.28515625" style="56" bestFit="1" customWidth="1"/>
    <col min="11039" max="11040" width="6.5703125" style="56" bestFit="1" customWidth="1"/>
    <col min="11041" max="11041" width="5.140625" style="56" bestFit="1" customWidth="1"/>
    <col min="11042" max="11042" width="7.5703125" style="56" bestFit="1" customWidth="1"/>
    <col min="11043" max="11043" width="9" style="56" bestFit="1" customWidth="1"/>
    <col min="11044" max="11044" width="8" style="56" bestFit="1" customWidth="1"/>
    <col min="11045" max="11045" width="8.28515625" style="56" bestFit="1" customWidth="1"/>
    <col min="11046" max="11046" width="10.7109375" style="56" bestFit="1" customWidth="1"/>
    <col min="11047" max="11047" width="7.5703125" style="56" bestFit="1" customWidth="1"/>
    <col min="11048" max="11048" width="9" style="56" bestFit="1" customWidth="1"/>
    <col min="11049" max="11049" width="7.7109375" style="56" bestFit="1" customWidth="1"/>
    <col min="11050" max="11050" width="7.5703125" style="56" bestFit="1" customWidth="1"/>
    <col min="11051" max="11051" width="9.140625" style="56"/>
    <col min="11052" max="11052" width="7.5703125" style="56" bestFit="1" customWidth="1"/>
    <col min="11053" max="11054" width="8" style="56" bestFit="1" customWidth="1"/>
    <col min="11055" max="11293" width="9.140625" style="56"/>
    <col min="11294" max="11294" width="14.28515625" style="56" bestFit="1" customWidth="1"/>
    <col min="11295" max="11296" width="6.5703125" style="56" bestFit="1" customWidth="1"/>
    <col min="11297" max="11297" width="5.140625" style="56" bestFit="1" customWidth="1"/>
    <col min="11298" max="11298" width="7.5703125" style="56" bestFit="1" customWidth="1"/>
    <col min="11299" max="11299" width="9" style="56" bestFit="1" customWidth="1"/>
    <col min="11300" max="11300" width="8" style="56" bestFit="1" customWidth="1"/>
    <col min="11301" max="11301" width="8.28515625" style="56" bestFit="1" customWidth="1"/>
    <col min="11302" max="11302" width="10.7109375" style="56" bestFit="1" customWidth="1"/>
    <col min="11303" max="11303" width="7.5703125" style="56" bestFit="1" customWidth="1"/>
    <col min="11304" max="11304" width="9" style="56" bestFit="1" customWidth="1"/>
    <col min="11305" max="11305" width="7.7109375" style="56" bestFit="1" customWidth="1"/>
    <col min="11306" max="11306" width="7.5703125" style="56" bestFit="1" customWidth="1"/>
    <col min="11307" max="11307" width="9.140625" style="56"/>
    <col min="11308" max="11308" width="7.5703125" style="56" bestFit="1" customWidth="1"/>
    <col min="11309" max="11310" width="8" style="56" bestFit="1" customWidth="1"/>
    <col min="11311" max="11549" width="9.140625" style="56"/>
    <col min="11550" max="11550" width="14.28515625" style="56" bestFit="1" customWidth="1"/>
    <col min="11551" max="11552" width="6.5703125" style="56" bestFit="1" customWidth="1"/>
    <col min="11553" max="11553" width="5.140625" style="56" bestFit="1" customWidth="1"/>
    <col min="11554" max="11554" width="7.5703125" style="56" bestFit="1" customWidth="1"/>
    <col min="11555" max="11555" width="9" style="56" bestFit="1" customWidth="1"/>
    <col min="11556" max="11556" width="8" style="56" bestFit="1" customWidth="1"/>
    <col min="11557" max="11557" width="8.28515625" style="56" bestFit="1" customWidth="1"/>
    <col min="11558" max="11558" width="10.7109375" style="56" bestFit="1" customWidth="1"/>
    <col min="11559" max="11559" width="7.5703125" style="56" bestFit="1" customWidth="1"/>
    <col min="11560" max="11560" width="9" style="56" bestFit="1" customWidth="1"/>
    <col min="11561" max="11561" width="7.7109375" style="56" bestFit="1" customWidth="1"/>
    <col min="11562" max="11562" width="7.5703125" style="56" bestFit="1" customWidth="1"/>
    <col min="11563" max="11563" width="9.140625" style="56"/>
    <col min="11564" max="11564" width="7.5703125" style="56" bestFit="1" customWidth="1"/>
    <col min="11565" max="11566" width="8" style="56" bestFit="1" customWidth="1"/>
    <col min="11567" max="11805" width="9.140625" style="56"/>
    <col min="11806" max="11806" width="14.28515625" style="56" bestFit="1" customWidth="1"/>
    <col min="11807" max="11808" width="6.5703125" style="56" bestFit="1" customWidth="1"/>
    <col min="11809" max="11809" width="5.140625" style="56" bestFit="1" customWidth="1"/>
    <col min="11810" max="11810" width="7.5703125" style="56" bestFit="1" customWidth="1"/>
    <col min="11811" max="11811" width="9" style="56" bestFit="1" customWidth="1"/>
    <col min="11812" max="11812" width="8" style="56" bestFit="1" customWidth="1"/>
    <col min="11813" max="11813" width="8.28515625" style="56" bestFit="1" customWidth="1"/>
    <col min="11814" max="11814" width="10.7109375" style="56" bestFit="1" customWidth="1"/>
    <col min="11815" max="11815" width="7.5703125" style="56" bestFit="1" customWidth="1"/>
    <col min="11816" max="11816" width="9" style="56" bestFit="1" customWidth="1"/>
    <col min="11817" max="11817" width="7.7109375" style="56" bestFit="1" customWidth="1"/>
    <col min="11818" max="11818" width="7.5703125" style="56" bestFit="1" customWidth="1"/>
    <col min="11819" max="11819" width="9.140625" style="56"/>
    <col min="11820" max="11820" width="7.5703125" style="56" bestFit="1" customWidth="1"/>
    <col min="11821" max="11822" width="8" style="56" bestFit="1" customWidth="1"/>
    <col min="11823" max="12061" width="9.140625" style="56"/>
    <col min="12062" max="12062" width="14.28515625" style="56" bestFit="1" customWidth="1"/>
    <col min="12063" max="12064" width="6.5703125" style="56" bestFit="1" customWidth="1"/>
    <col min="12065" max="12065" width="5.140625" style="56" bestFit="1" customWidth="1"/>
    <col min="12066" max="12066" width="7.5703125" style="56" bestFit="1" customWidth="1"/>
    <col min="12067" max="12067" width="9" style="56" bestFit="1" customWidth="1"/>
    <col min="12068" max="12068" width="8" style="56" bestFit="1" customWidth="1"/>
    <col min="12069" max="12069" width="8.28515625" style="56" bestFit="1" customWidth="1"/>
    <col min="12070" max="12070" width="10.7109375" style="56" bestFit="1" customWidth="1"/>
    <col min="12071" max="12071" width="7.5703125" style="56" bestFit="1" customWidth="1"/>
    <col min="12072" max="12072" width="9" style="56" bestFit="1" customWidth="1"/>
    <col min="12073" max="12073" width="7.7109375" style="56" bestFit="1" customWidth="1"/>
    <col min="12074" max="12074" width="7.5703125" style="56" bestFit="1" customWidth="1"/>
    <col min="12075" max="12075" width="9.140625" style="56"/>
    <col min="12076" max="12076" width="7.5703125" style="56" bestFit="1" customWidth="1"/>
    <col min="12077" max="12078" width="8" style="56" bestFit="1" customWidth="1"/>
    <col min="12079" max="12317" width="9.140625" style="56"/>
    <col min="12318" max="12318" width="14.28515625" style="56" bestFit="1" customWidth="1"/>
    <col min="12319" max="12320" width="6.5703125" style="56" bestFit="1" customWidth="1"/>
    <col min="12321" max="12321" width="5.140625" style="56" bestFit="1" customWidth="1"/>
    <col min="12322" max="12322" width="7.5703125" style="56" bestFit="1" customWidth="1"/>
    <col min="12323" max="12323" width="9" style="56" bestFit="1" customWidth="1"/>
    <col min="12324" max="12324" width="8" style="56" bestFit="1" customWidth="1"/>
    <col min="12325" max="12325" width="8.28515625" style="56" bestFit="1" customWidth="1"/>
    <col min="12326" max="12326" width="10.7109375" style="56" bestFit="1" customWidth="1"/>
    <col min="12327" max="12327" width="7.5703125" style="56" bestFit="1" customWidth="1"/>
    <col min="12328" max="12328" width="9" style="56" bestFit="1" customWidth="1"/>
    <col min="12329" max="12329" width="7.7109375" style="56" bestFit="1" customWidth="1"/>
    <col min="12330" max="12330" width="7.5703125" style="56" bestFit="1" customWidth="1"/>
    <col min="12331" max="12331" width="9.140625" style="56"/>
    <col min="12332" max="12332" width="7.5703125" style="56" bestFit="1" customWidth="1"/>
    <col min="12333" max="12334" width="8" style="56" bestFit="1" customWidth="1"/>
    <col min="12335" max="12573" width="9.140625" style="56"/>
    <col min="12574" max="12574" width="14.28515625" style="56" bestFit="1" customWidth="1"/>
    <col min="12575" max="12576" width="6.5703125" style="56" bestFit="1" customWidth="1"/>
    <col min="12577" max="12577" width="5.140625" style="56" bestFit="1" customWidth="1"/>
    <col min="12578" max="12578" width="7.5703125" style="56" bestFit="1" customWidth="1"/>
    <col min="12579" max="12579" width="9" style="56" bestFit="1" customWidth="1"/>
    <col min="12580" max="12580" width="8" style="56" bestFit="1" customWidth="1"/>
    <col min="12581" max="12581" width="8.28515625" style="56" bestFit="1" customWidth="1"/>
    <col min="12582" max="12582" width="10.7109375" style="56" bestFit="1" customWidth="1"/>
    <col min="12583" max="12583" width="7.5703125" style="56" bestFit="1" customWidth="1"/>
    <col min="12584" max="12584" width="9" style="56" bestFit="1" customWidth="1"/>
    <col min="12585" max="12585" width="7.7109375" style="56" bestFit="1" customWidth="1"/>
    <col min="12586" max="12586" width="7.5703125" style="56" bestFit="1" customWidth="1"/>
    <col min="12587" max="12587" width="9.140625" style="56"/>
    <col min="12588" max="12588" width="7.5703125" style="56" bestFit="1" customWidth="1"/>
    <col min="12589" max="12590" width="8" style="56" bestFit="1" customWidth="1"/>
    <col min="12591" max="12829" width="9.140625" style="56"/>
    <col min="12830" max="12830" width="14.28515625" style="56" bestFit="1" customWidth="1"/>
    <col min="12831" max="12832" width="6.5703125" style="56" bestFit="1" customWidth="1"/>
    <col min="12833" max="12833" width="5.140625" style="56" bestFit="1" customWidth="1"/>
    <col min="12834" max="12834" width="7.5703125" style="56" bestFit="1" customWidth="1"/>
    <col min="12835" max="12835" width="9" style="56" bestFit="1" customWidth="1"/>
    <col min="12836" max="12836" width="8" style="56" bestFit="1" customWidth="1"/>
    <col min="12837" max="12837" width="8.28515625" style="56" bestFit="1" customWidth="1"/>
    <col min="12838" max="12838" width="10.7109375" style="56" bestFit="1" customWidth="1"/>
    <col min="12839" max="12839" width="7.5703125" style="56" bestFit="1" customWidth="1"/>
    <col min="12840" max="12840" width="9" style="56" bestFit="1" customWidth="1"/>
    <col min="12841" max="12841" width="7.7109375" style="56" bestFit="1" customWidth="1"/>
    <col min="12842" max="12842" width="7.5703125" style="56" bestFit="1" customWidth="1"/>
    <col min="12843" max="12843" width="9.140625" style="56"/>
    <col min="12844" max="12844" width="7.5703125" style="56" bestFit="1" customWidth="1"/>
    <col min="12845" max="12846" width="8" style="56" bestFit="1" customWidth="1"/>
    <col min="12847" max="13085" width="9.140625" style="56"/>
    <col min="13086" max="13086" width="14.28515625" style="56" bestFit="1" customWidth="1"/>
    <col min="13087" max="13088" width="6.5703125" style="56" bestFit="1" customWidth="1"/>
    <col min="13089" max="13089" width="5.140625" style="56" bestFit="1" customWidth="1"/>
    <col min="13090" max="13090" width="7.5703125" style="56" bestFit="1" customWidth="1"/>
    <col min="13091" max="13091" width="9" style="56" bestFit="1" customWidth="1"/>
    <col min="13092" max="13092" width="8" style="56" bestFit="1" customWidth="1"/>
    <col min="13093" max="13093" width="8.28515625" style="56" bestFit="1" customWidth="1"/>
    <col min="13094" max="13094" width="10.7109375" style="56" bestFit="1" customWidth="1"/>
    <col min="13095" max="13095" width="7.5703125" style="56" bestFit="1" customWidth="1"/>
    <col min="13096" max="13096" width="9" style="56" bestFit="1" customWidth="1"/>
    <col min="13097" max="13097" width="7.7109375" style="56" bestFit="1" customWidth="1"/>
    <col min="13098" max="13098" width="7.5703125" style="56" bestFit="1" customWidth="1"/>
    <col min="13099" max="13099" width="9.140625" style="56"/>
    <col min="13100" max="13100" width="7.5703125" style="56" bestFit="1" customWidth="1"/>
    <col min="13101" max="13102" width="8" style="56" bestFit="1" customWidth="1"/>
    <col min="13103" max="13341" width="9.140625" style="56"/>
    <col min="13342" max="13342" width="14.28515625" style="56" bestFit="1" customWidth="1"/>
    <col min="13343" max="13344" width="6.5703125" style="56" bestFit="1" customWidth="1"/>
    <col min="13345" max="13345" width="5.140625" style="56" bestFit="1" customWidth="1"/>
    <col min="13346" max="13346" width="7.5703125" style="56" bestFit="1" customWidth="1"/>
    <col min="13347" max="13347" width="9" style="56" bestFit="1" customWidth="1"/>
    <col min="13348" max="13348" width="8" style="56" bestFit="1" customWidth="1"/>
    <col min="13349" max="13349" width="8.28515625" style="56" bestFit="1" customWidth="1"/>
    <col min="13350" max="13350" width="10.7109375" style="56" bestFit="1" customWidth="1"/>
    <col min="13351" max="13351" width="7.5703125" style="56" bestFit="1" customWidth="1"/>
    <col min="13352" max="13352" width="9" style="56" bestFit="1" customWidth="1"/>
    <col min="13353" max="13353" width="7.7109375" style="56" bestFit="1" customWidth="1"/>
    <col min="13354" max="13354" width="7.5703125" style="56" bestFit="1" customWidth="1"/>
    <col min="13355" max="13355" width="9.140625" style="56"/>
    <col min="13356" max="13356" width="7.5703125" style="56" bestFit="1" customWidth="1"/>
    <col min="13357" max="13358" width="8" style="56" bestFit="1" customWidth="1"/>
    <col min="13359" max="13597" width="9.140625" style="56"/>
    <col min="13598" max="13598" width="14.28515625" style="56" bestFit="1" customWidth="1"/>
    <col min="13599" max="13600" width="6.5703125" style="56" bestFit="1" customWidth="1"/>
    <col min="13601" max="13601" width="5.140625" style="56" bestFit="1" customWidth="1"/>
    <col min="13602" max="13602" width="7.5703125" style="56" bestFit="1" customWidth="1"/>
    <col min="13603" max="13603" width="9" style="56" bestFit="1" customWidth="1"/>
    <col min="13604" max="13604" width="8" style="56" bestFit="1" customWidth="1"/>
    <col min="13605" max="13605" width="8.28515625" style="56" bestFit="1" customWidth="1"/>
    <col min="13606" max="13606" width="10.7109375" style="56" bestFit="1" customWidth="1"/>
    <col min="13607" max="13607" width="7.5703125" style="56" bestFit="1" customWidth="1"/>
    <col min="13608" max="13608" width="9" style="56" bestFit="1" customWidth="1"/>
    <col min="13609" max="13609" width="7.7109375" style="56" bestFit="1" customWidth="1"/>
    <col min="13610" max="13610" width="7.5703125" style="56" bestFit="1" customWidth="1"/>
    <col min="13611" max="13611" width="9.140625" style="56"/>
    <col min="13612" max="13612" width="7.5703125" style="56" bestFit="1" customWidth="1"/>
    <col min="13613" max="13614" width="8" style="56" bestFit="1" customWidth="1"/>
    <col min="13615" max="13853" width="9.140625" style="56"/>
    <col min="13854" max="13854" width="14.28515625" style="56" bestFit="1" customWidth="1"/>
    <col min="13855" max="13856" width="6.5703125" style="56" bestFit="1" customWidth="1"/>
    <col min="13857" max="13857" width="5.140625" style="56" bestFit="1" customWidth="1"/>
    <col min="13858" max="13858" width="7.5703125" style="56" bestFit="1" customWidth="1"/>
    <col min="13859" max="13859" width="9" style="56" bestFit="1" customWidth="1"/>
    <col min="13860" max="13860" width="8" style="56" bestFit="1" customWidth="1"/>
    <col min="13861" max="13861" width="8.28515625" style="56" bestFit="1" customWidth="1"/>
    <col min="13862" max="13862" width="10.7109375" style="56" bestFit="1" customWidth="1"/>
    <col min="13863" max="13863" width="7.5703125" style="56" bestFit="1" customWidth="1"/>
    <col min="13864" max="13864" width="9" style="56" bestFit="1" customWidth="1"/>
    <col min="13865" max="13865" width="7.7109375" style="56" bestFit="1" customWidth="1"/>
    <col min="13866" max="13866" width="7.5703125" style="56" bestFit="1" customWidth="1"/>
    <col min="13867" max="13867" width="9.140625" style="56"/>
    <col min="13868" max="13868" width="7.5703125" style="56" bestFit="1" customWidth="1"/>
    <col min="13869" max="13870" width="8" style="56" bestFit="1" customWidth="1"/>
    <col min="13871" max="14109" width="9.140625" style="56"/>
    <col min="14110" max="14110" width="14.28515625" style="56" bestFit="1" customWidth="1"/>
    <col min="14111" max="14112" width="6.5703125" style="56" bestFit="1" customWidth="1"/>
    <col min="14113" max="14113" width="5.140625" style="56" bestFit="1" customWidth="1"/>
    <col min="14114" max="14114" width="7.5703125" style="56" bestFit="1" customWidth="1"/>
    <col min="14115" max="14115" width="9" style="56" bestFit="1" customWidth="1"/>
    <col min="14116" max="14116" width="8" style="56" bestFit="1" customWidth="1"/>
    <col min="14117" max="14117" width="8.28515625" style="56" bestFit="1" customWidth="1"/>
    <col min="14118" max="14118" width="10.7109375" style="56" bestFit="1" customWidth="1"/>
    <col min="14119" max="14119" width="7.5703125" style="56" bestFit="1" customWidth="1"/>
    <col min="14120" max="14120" width="9" style="56" bestFit="1" customWidth="1"/>
    <col min="14121" max="14121" width="7.7109375" style="56" bestFit="1" customWidth="1"/>
    <col min="14122" max="14122" width="7.5703125" style="56" bestFit="1" customWidth="1"/>
    <col min="14123" max="14123" width="9.140625" style="56"/>
    <col min="14124" max="14124" width="7.5703125" style="56" bestFit="1" customWidth="1"/>
    <col min="14125" max="14126" width="8" style="56" bestFit="1" customWidth="1"/>
    <col min="14127" max="14365" width="9.140625" style="56"/>
    <col min="14366" max="14366" width="14.28515625" style="56" bestFit="1" customWidth="1"/>
    <col min="14367" max="14368" width="6.5703125" style="56" bestFit="1" customWidth="1"/>
    <col min="14369" max="14369" width="5.140625" style="56" bestFit="1" customWidth="1"/>
    <col min="14370" max="14370" width="7.5703125" style="56" bestFit="1" customWidth="1"/>
    <col min="14371" max="14371" width="9" style="56" bestFit="1" customWidth="1"/>
    <col min="14372" max="14372" width="8" style="56" bestFit="1" customWidth="1"/>
    <col min="14373" max="14373" width="8.28515625" style="56" bestFit="1" customWidth="1"/>
    <col min="14374" max="14374" width="10.7109375" style="56" bestFit="1" customWidth="1"/>
    <col min="14375" max="14375" width="7.5703125" style="56" bestFit="1" customWidth="1"/>
    <col min="14376" max="14376" width="9" style="56" bestFit="1" customWidth="1"/>
    <col min="14377" max="14377" width="7.7109375" style="56" bestFit="1" customWidth="1"/>
    <col min="14378" max="14378" width="7.5703125" style="56" bestFit="1" customWidth="1"/>
    <col min="14379" max="14379" width="9.140625" style="56"/>
    <col min="14380" max="14380" width="7.5703125" style="56" bestFit="1" customWidth="1"/>
    <col min="14381" max="14382" width="8" style="56" bestFit="1" customWidth="1"/>
    <col min="14383" max="14621" width="9.140625" style="56"/>
    <col min="14622" max="14622" width="14.28515625" style="56" bestFit="1" customWidth="1"/>
    <col min="14623" max="14624" width="6.5703125" style="56" bestFit="1" customWidth="1"/>
    <col min="14625" max="14625" width="5.140625" style="56" bestFit="1" customWidth="1"/>
    <col min="14626" max="14626" width="7.5703125" style="56" bestFit="1" customWidth="1"/>
    <col min="14627" max="14627" width="9" style="56" bestFit="1" customWidth="1"/>
    <col min="14628" max="14628" width="8" style="56" bestFit="1" customWidth="1"/>
    <col min="14629" max="14629" width="8.28515625" style="56" bestFit="1" customWidth="1"/>
    <col min="14630" max="14630" width="10.7109375" style="56" bestFit="1" customWidth="1"/>
    <col min="14631" max="14631" width="7.5703125" style="56" bestFit="1" customWidth="1"/>
    <col min="14632" max="14632" width="9" style="56" bestFit="1" customWidth="1"/>
    <col min="14633" max="14633" width="7.7109375" style="56" bestFit="1" customWidth="1"/>
    <col min="14634" max="14634" width="7.5703125" style="56" bestFit="1" customWidth="1"/>
    <col min="14635" max="14635" width="9.140625" style="56"/>
    <col min="14636" max="14636" width="7.5703125" style="56" bestFit="1" customWidth="1"/>
    <col min="14637" max="14638" width="8" style="56" bestFit="1" customWidth="1"/>
    <col min="14639" max="14877" width="9.140625" style="56"/>
    <col min="14878" max="14878" width="14.28515625" style="56" bestFit="1" customWidth="1"/>
    <col min="14879" max="14880" width="6.5703125" style="56" bestFit="1" customWidth="1"/>
    <col min="14881" max="14881" width="5.140625" style="56" bestFit="1" customWidth="1"/>
    <col min="14882" max="14882" width="7.5703125" style="56" bestFit="1" customWidth="1"/>
    <col min="14883" max="14883" width="9" style="56" bestFit="1" customWidth="1"/>
    <col min="14884" max="14884" width="8" style="56" bestFit="1" customWidth="1"/>
    <col min="14885" max="14885" width="8.28515625" style="56" bestFit="1" customWidth="1"/>
    <col min="14886" max="14886" width="10.7109375" style="56" bestFit="1" customWidth="1"/>
    <col min="14887" max="14887" width="7.5703125" style="56" bestFit="1" customWidth="1"/>
    <col min="14888" max="14888" width="9" style="56" bestFit="1" customWidth="1"/>
    <col min="14889" max="14889" width="7.7109375" style="56" bestFit="1" customWidth="1"/>
    <col min="14890" max="14890" width="7.5703125" style="56" bestFit="1" customWidth="1"/>
    <col min="14891" max="14891" width="9.140625" style="56"/>
    <col min="14892" max="14892" width="7.5703125" style="56" bestFit="1" customWidth="1"/>
    <col min="14893" max="14894" width="8" style="56" bestFit="1" customWidth="1"/>
    <col min="14895" max="15133" width="9.140625" style="56"/>
    <col min="15134" max="15134" width="14.28515625" style="56" bestFit="1" customWidth="1"/>
    <col min="15135" max="15136" width="6.5703125" style="56" bestFit="1" customWidth="1"/>
    <col min="15137" max="15137" width="5.140625" style="56" bestFit="1" customWidth="1"/>
    <col min="15138" max="15138" width="7.5703125" style="56" bestFit="1" customWidth="1"/>
    <col min="15139" max="15139" width="9" style="56" bestFit="1" customWidth="1"/>
    <col min="15140" max="15140" width="8" style="56" bestFit="1" customWidth="1"/>
    <col min="15141" max="15141" width="8.28515625" style="56" bestFit="1" customWidth="1"/>
    <col min="15142" max="15142" width="10.7109375" style="56" bestFit="1" customWidth="1"/>
    <col min="15143" max="15143" width="7.5703125" style="56" bestFit="1" customWidth="1"/>
    <col min="15144" max="15144" width="9" style="56" bestFit="1" customWidth="1"/>
    <col min="15145" max="15145" width="7.7109375" style="56" bestFit="1" customWidth="1"/>
    <col min="15146" max="15146" width="7.5703125" style="56" bestFit="1" customWidth="1"/>
    <col min="15147" max="15147" width="9.140625" style="56"/>
    <col min="15148" max="15148" width="7.5703125" style="56" bestFit="1" customWidth="1"/>
    <col min="15149" max="15150" width="8" style="56" bestFit="1" customWidth="1"/>
    <col min="15151" max="15389" width="9.140625" style="56"/>
    <col min="15390" max="15390" width="14.28515625" style="56" bestFit="1" customWidth="1"/>
    <col min="15391" max="15392" width="6.5703125" style="56" bestFit="1" customWidth="1"/>
    <col min="15393" max="15393" width="5.140625" style="56" bestFit="1" customWidth="1"/>
    <col min="15394" max="15394" width="7.5703125" style="56" bestFit="1" customWidth="1"/>
    <col min="15395" max="15395" width="9" style="56" bestFit="1" customWidth="1"/>
    <col min="15396" max="15396" width="8" style="56" bestFit="1" customWidth="1"/>
    <col min="15397" max="15397" width="8.28515625" style="56" bestFit="1" customWidth="1"/>
    <col min="15398" max="15398" width="10.7109375" style="56" bestFit="1" customWidth="1"/>
    <col min="15399" max="15399" width="7.5703125" style="56" bestFit="1" customWidth="1"/>
    <col min="15400" max="15400" width="9" style="56" bestFit="1" customWidth="1"/>
    <col min="15401" max="15401" width="7.7109375" style="56" bestFit="1" customWidth="1"/>
    <col min="15402" max="15402" width="7.5703125" style="56" bestFit="1" customWidth="1"/>
    <col min="15403" max="15403" width="9.140625" style="56"/>
    <col min="15404" max="15404" width="7.5703125" style="56" bestFit="1" customWidth="1"/>
    <col min="15405" max="15406" width="8" style="56" bestFit="1" customWidth="1"/>
    <col min="15407" max="15645" width="9.140625" style="56"/>
    <col min="15646" max="15646" width="14.28515625" style="56" bestFit="1" customWidth="1"/>
    <col min="15647" max="15648" width="6.5703125" style="56" bestFit="1" customWidth="1"/>
    <col min="15649" max="15649" width="5.140625" style="56" bestFit="1" customWidth="1"/>
    <col min="15650" max="15650" width="7.5703125" style="56" bestFit="1" customWidth="1"/>
    <col min="15651" max="15651" width="9" style="56" bestFit="1" customWidth="1"/>
    <col min="15652" max="15652" width="8" style="56" bestFit="1" customWidth="1"/>
    <col min="15653" max="15653" width="8.28515625" style="56" bestFit="1" customWidth="1"/>
    <col min="15654" max="15654" width="10.7109375" style="56" bestFit="1" customWidth="1"/>
    <col min="15655" max="15655" width="7.5703125" style="56" bestFit="1" customWidth="1"/>
    <col min="15656" max="15656" width="9" style="56" bestFit="1" customWidth="1"/>
    <col min="15657" max="15657" width="7.7109375" style="56" bestFit="1" customWidth="1"/>
    <col min="15658" max="15658" width="7.5703125" style="56" bestFit="1" customWidth="1"/>
    <col min="15659" max="15659" width="9.140625" style="56"/>
    <col min="15660" max="15660" width="7.5703125" style="56" bestFit="1" customWidth="1"/>
    <col min="15661" max="15662" width="8" style="56" bestFit="1" customWidth="1"/>
    <col min="15663" max="15901" width="9.140625" style="56"/>
    <col min="15902" max="15902" width="14.28515625" style="56" bestFit="1" customWidth="1"/>
    <col min="15903" max="15904" width="6.5703125" style="56" bestFit="1" customWidth="1"/>
    <col min="15905" max="15905" width="5.140625" style="56" bestFit="1" customWidth="1"/>
    <col min="15906" max="15906" width="7.5703125" style="56" bestFit="1" customWidth="1"/>
    <col min="15907" max="15907" width="9" style="56" bestFit="1" customWidth="1"/>
    <col min="15908" max="15908" width="8" style="56" bestFit="1" customWidth="1"/>
    <col min="15909" max="15909" width="8.28515625" style="56" bestFit="1" customWidth="1"/>
    <col min="15910" max="15910" width="10.7109375" style="56" bestFit="1" customWidth="1"/>
    <col min="15911" max="15911" width="7.5703125" style="56" bestFit="1" customWidth="1"/>
    <col min="15912" max="15912" width="9" style="56" bestFit="1" customWidth="1"/>
    <col min="15913" max="15913" width="7.7109375" style="56" bestFit="1" customWidth="1"/>
    <col min="15914" max="15914" width="7.5703125" style="56" bestFit="1" customWidth="1"/>
    <col min="15915" max="15915" width="9.140625" style="56"/>
    <col min="15916" max="15916" width="7.5703125" style="56" bestFit="1" customWidth="1"/>
    <col min="15917" max="15918" width="8" style="56" bestFit="1" customWidth="1"/>
    <col min="15919" max="16157" width="9.140625" style="56"/>
    <col min="16158" max="16158" width="14.28515625" style="56" bestFit="1" customWidth="1"/>
    <col min="16159" max="16160" width="6.5703125" style="56" bestFit="1" customWidth="1"/>
    <col min="16161" max="16161" width="5.140625" style="56" bestFit="1" customWidth="1"/>
    <col min="16162" max="16162" width="7.5703125" style="56" bestFit="1" customWidth="1"/>
    <col min="16163" max="16163" width="9" style="56" bestFit="1" customWidth="1"/>
    <col min="16164" max="16164" width="8" style="56" bestFit="1" customWidth="1"/>
    <col min="16165" max="16165" width="8.28515625" style="56" bestFit="1" customWidth="1"/>
    <col min="16166" max="16166" width="10.7109375" style="56" bestFit="1" customWidth="1"/>
    <col min="16167" max="16167" width="7.5703125" style="56" bestFit="1" customWidth="1"/>
    <col min="16168" max="16168" width="9" style="56" bestFit="1" customWidth="1"/>
    <col min="16169" max="16169" width="7.7109375" style="56" bestFit="1" customWidth="1"/>
    <col min="16170" max="16170" width="7.5703125" style="56" bestFit="1" customWidth="1"/>
    <col min="16171" max="16171" width="9.140625" style="56"/>
    <col min="16172" max="16172" width="7.5703125" style="56" bestFit="1" customWidth="1"/>
    <col min="16173" max="16174" width="8" style="56" bestFit="1" customWidth="1"/>
    <col min="16175" max="16384" width="9.140625" style="56"/>
  </cols>
  <sheetData>
    <row r="1" spans="1:53">
      <c r="A1" s="50" t="s">
        <v>65</v>
      </c>
      <c r="B1" s="51" t="e">
        <f>#REF!</f>
        <v>#REF!</v>
      </c>
      <c r="C1" s="52"/>
      <c r="D1" s="53"/>
      <c r="E1" s="53"/>
      <c r="F1" s="53"/>
      <c r="G1" s="54"/>
      <c r="H1" s="53"/>
      <c r="I1" s="53"/>
      <c r="J1" s="53"/>
      <c r="K1" s="52"/>
      <c r="L1" s="52"/>
      <c r="M1" s="52"/>
      <c r="N1" s="52"/>
      <c r="O1" s="52"/>
      <c r="P1" s="52"/>
      <c r="Q1" s="52"/>
      <c r="R1" s="52"/>
      <c r="S1" s="52"/>
      <c r="T1" s="52"/>
      <c r="U1" s="52"/>
      <c r="V1" s="52"/>
      <c r="W1" s="55"/>
      <c r="X1" s="55"/>
      <c r="Y1" s="55"/>
      <c r="Z1" s="55"/>
      <c r="AA1" s="55"/>
      <c r="AB1" s="55"/>
      <c r="AC1" s="55"/>
      <c r="AD1" s="55"/>
      <c r="AE1" s="55"/>
      <c r="AF1" s="55"/>
    </row>
    <row r="2" spans="1:53" ht="13.5" thickBot="1">
      <c r="A2" s="270" t="s">
        <v>64</v>
      </c>
      <c r="B2" s="271"/>
      <c r="C2" s="55"/>
      <c r="D2" s="55"/>
      <c r="E2" s="55"/>
      <c r="F2" s="55"/>
      <c r="G2" s="272"/>
      <c r="H2" s="55"/>
      <c r="I2" s="55"/>
      <c r="J2" s="55"/>
      <c r="K2" s="55"/>
      <c r="L2" s="55"/>
      <c r="M2" s="55"/>
      <c r="N2" s="55"/>
      <c r="O2" s="55"/>
      <c r="P2" s="55"/>
      <c r="Q2" s="55"/>
      <c r="R2" s="55"/>
      <c r="S2" s="55"/>
      <c r="T2" s="55"/>
      <c r="U2" s="55"/>
      <c r="V2" s="55"/>
      <c r="W2" s="55"/>
      <c r="X2" s="55"/>
      <c r="Y2" s="55"/>
      <c r="Z2" s="55"/>
      <c r="AA2" s="55"/>
      <c r="AB2" s="55"/>
      <c r="AC2" s="55"/>
      <c r="AD2" s="55"/>
      <c r="AE2" s="55"/>
      <c r="AF2" s="55"/>
      <c r="AG2" s="57"/>
      <c r="AH2" s="57"/>
      <c r="AI2" s="57"/>
      <c r="AJ2" s="57"/>
      <c r="AK2" s="57"/>
      <c r="AL2" s="57"/>
      <c r="AM2" s="57"/>
      <c r="AN2" s="57"/>
      <c r="AO2" s="57"/>
      <c r="AP2" s="57"/>
      <c r="AQ2" s="57"/>
      <c r="AR2" s="57"/>
      <c r="AS2" s="57"/>
      <c r="AT2" s="58"/>
      <c r="AU2" s="58"/>
      <c r="AV2" s="58"/>
      <c r="AW2" s="58"/>
      <c r="AX2" s="58"/>
      <c r="AY2" s="58"/>
      <c r="AZ2" s="58"/>
    </row>
    <row r="3" spans="1:53" ht="12.75" customHeight="1">
      <c r="A3" s="273"/>
      <c r="B3" s="274"/>
      <c r="C3" s="274"/>
      <c r="D3" s="424" t="s">
        <v>81</v>
      </c>
      <c r="E3" s="405"/>
      <c r="F3" s="425"/>
      <c r="G3" s="407" t="s">
        <v>88</v>
      </c>
      <c r="H3" s="408"/>
      <c r="I3" s="408"/>
      <c r="J3" s="409"/>
      <c r="K3" s="275" t="s">
        <v>72</v>
      </c>
      <c r="L3" s="404" t="s">
        <v>106</v>
      </c>
      <c r="M3" s="405"/>
      <c r="N3" s="405"/>
      <c r="O3" s="406"/>
      <c r="P3" s="404" t="s">
        <v>66</v>
      </c>
      <c r="Q3" s="405"/>
      <c r="R3" s="405"/>
      <c r="S3" s="406"/>
      <c r="T3" s="404" t="s">
        <v>105</v>
      </c>
      <c r="U3" s="405"/>
      <c r="V3" s="405"/>
      <c r="W3" s="405"/>
      <c r="X3" s="405"/>
      <c r="Y3" s="405"/>
      <c r="Z3" s="405"/>
      <c r="AA3" s="405"/>
      <c r="AB3" s="406"/>
      <c r="AC3" s="404" t="s">
        <v>63</v>
      </c>
      <c r="AD3" s="405"/>
      <c r="AE3" s="405"/>
      <c r="AF3" s="406"/>
      <c r="AG3" s="404" t="s">
        <v>61</v>
      </c>
      <c r="AH3" s="405"/>
      <c r="AI3" s="405"/>
      <c r="AJ3" s="405"/>
      <c r="AK3" s="406"/>
      <c r="AL3" s="413" t="s">
        <v>284</v>
      </c>
      <c r="AM3" s="405"/>
      <c r="AN3" s="405"/>
      <c r="AO3" s="406"/>
      <c r="AP3" s="413" t="s">
        <v>137</v>
      </c>
      <c r="AQ3" s="433"/>
      <c r="AR3" s="433"/>
      <c r="AS3" s="423"/>
      <c r="AT3" s="404" t="s">
        <v>126</v>
      </c>
      <c r="AU3" s="405"/>
      <c r="AV3" s="405"/>
      <c r="AW3" s="405"/>
      <c r="AX3" s="405"/>
      <c r="AY3" s="405"/>
      <c r="AZ3" s="405"/>
      <c r="BA3" s="406"/>
    </row>
    <row r="4" spans="1:53">
      <c r="A4" s="239" t="s">
        <v>67</v>
      </c>
      <c r="B4" s="59" t="s">
        <v>69</v>
      </c>
      <c r="C4" s="160" t="s">
        <v>68</v>
      </c>
      <c r="D4" s="59" t="s">
        <v>51</v>
      </c>
      <c r="E4" s="59" t="s">
        <v>80</v>
      </c>
      <c r="F4" s="59" t="s">
        <v>133</v>
      </c>
      <c r="G4" s="59" t="s">
        <v>86</v>
      </c>
      <c r="H4" s="59" t="s">
        <v>74</v>
      </c>
      <c r="I4" s="59" t="s">
        <v>75</v>
      </c>
      <c r="J4" s="59" t="s">
        <v>58</v>
      </c>
      <c r="K4" s="238" t="s">
        <v>111</v>
      </c>
      <c r="L4" s="239" t="s">
        <v>76</v>
      </c>
      <c r="M4" s="59" t="s">
        <v>82</v>
      </c>
      <c r="N4" s="160" t="s">
        <v>79</v>
      </c>
      <c r="O4" s="238" t="s">
        <v>83</v>
      </c>
      <c r="P4" s="308" t="s">
        <v>306</v>
      </c>
      <c r="Q4" s="60" t="s">
        <v>79</v>
      </c>
      <c r="R4" s="304" t="s">
        <v>83</v>
      </c>
      <c r="S4" s="60" t="s">
        <v>121</v>
      </c>
      <c r="T4" s="228" t="s">
        <v>291</v>
      </c>
      <c r="U4" s="204" t="s">
        <v>103</v>
      </c>
      <c r="V4" s="205" t="s">
        <v>82</v>
      </c>
      <c r="W4" s="205" t="s">
        <v>83</v>
      </c>
      <c r="X4" s="204" t="s">
        <v>294</v>
      </c>
      <c r="Y4" s="205" t="s">
        <v>112</v>
      </c>
      <c r="Z4" s="204" t="s">
        <v>411</v>
      </c>
      <c r="AA4" s="205" t="s">
        <v>104</v>
      </c>
      <c r="AB4" s="238" t="s">
        <v>136</v>
      </c>
      <c r="AC4" s="239" t="s">
        <v>109</v>
      </c>
      <c r="AD4" s="160" t="s">
        <v>121</v>
      </c>
      <c r="AE4" s="205" t="s">
        <v>110</v>
      </c>
      <c r="AF4" s="238" t="s">
        <v>110</v>
      </c>
      <c r="AG4" s="237" t="s">
        <v>123</v>
      </c>
      <c r="AH4" s="205" t="s">
        <v>123</v>
      </c>
      <c r="AI4" s="205" t="s">
        <v>278</v>
      </c>
      <c r="AJ4" s="205" t="s">
        <v>124</v>
      </c>
      <c r="AK4" s="238" t="s">
        <v>124</v>
      </c>
      <c r="AL4" s="228" t="s">
        <v>296</v>
      </c>
      <c r="AM4" s="204" t="s">
        <v>298</v>
      </c>
      <c r="AN4" s="204" t="s">
        <v>297</v>
      </c>
      <c r="AO4" s="229" t="s">
        <v>300</v>
      </c>
      <c r="AP4" s="204" t="s">
        <v>346</v>
      </c>
      <c r="AQ4" s="300" t="s">
        <v>405</v>
      </c>
      <c r="AR4" s="300" t="s">
        <v>127</v>
      </c>
      <c r="AS4" s="292" t="s">
        <v>350</v>
      </c>
      <c r="AT4" s="228" t="s">
        <v>400</v>
      </c>
      <c r="AU4" s="205" t="s">
        <v>125</v>
      </c>
      <c r="AV4" s="204" t="s">
        <v>82</v>
      </c>
      <c r="AW4" s="205" t="s">
        <v>127</v>
      </c>
      <c r="AX4" s="204" t="s">
        <v>306</v>
      </c>
      <c r="AY4" s="204" t="s">
        <v>104</v>
      </c>
      <c r="AZ4" s="204" t="s">
        <v>291</v>
      </c>
      <c r="BA4" s="229" t="s">
        <v>292</v>
      </c>
    </row>
    <row r="5" spans="1:53" outlineLevel="1">
      <c r="A5" s="276" t="s">
        <v>323</v>
      </c>
      <c r="B5" s="61"/>
      <c r="C5" s="61"/>
      <c r="D5" s="61"/>
      <c r="E5" s="61"/>
      <c r="F5" s="61"/>
      <c r="G5" s="61"/>
      <c r="H5" s="61"/>
      <c r="I5" s="61"/>
      <c r="J5" s="61"/>
      <c r="K5" s="231"/>
      <c r="L5" s="246"/>
      <c r="M5" s="62"/>
      <c r="N5" s="62"/>
      <c r="O5" s="231"/>
      <c r="P5" s="230" t="s">
        <v>402</v>
      </c>
      <c r="Q5" s="61"/>
      <c r="R5" s="61"/>
      <c r="S5" s="231"/>
      <c r="T5" s="230"/>
      <c r="U5" s="61"/>
      <c r="V5" s="61"/>
      <c r="W5" s="61"/>
      <c r="X5" s="61"/>
      <c r="Y5" s="61"/>
      <c r="Z5" s="61"/>
      <c r="AA5" s="61" t="s">
        <v>391</v>
      </c>
      <c r="AB5" s="231"/>
      <c r="AC5" s="230" t="s">
        <v>290</v>
      </c>
      <c r="AD5" s="61" t="s">
        <v>364</v>
      </c>
      <c r="AE5" s="61" t="s">
        <v>290</v>
      </c>
      <c r="AF5" s="231" t="s">
        <v>295</v>
      </c>
      <c r="AG5" s="230" t="s">
        <v>290</v>
      </c>
      <c r="AH5" s="61" t="s">
        <v>295</v>
      </c>
      <c r="AI5" s="61"/>
      <c r="AJ5" s="61" t="s">
        <v>295</v>
      </c>
      <c r="AK5" s="231" t="s">
        <v>290</v>
      </c>
      <c r="AL5" s="230"/>
      <c r="AM5" s="204" t="s">
        <v>299</v>
      </c>
      <c r="AN5" s="61"/>
      <c r="AO5" s="231"/>
      <c r="AP5" s="61"/>
      <c r="AQ5" s="309" t="s">
        <v>406</v>
      </c>
      <c r="AR5" s="61"/>
      <c r="AS5" s="231"/>
      <c r="AT5" s="230"/>
      <c r="AU5" s="61"/>
      <c r="AV5" s="61"/>
      <c r="AW5" s="61" t="s">
        <v>366</v>
      </c>
      <c r="AX5" s="61"/>
      <c r="AY5" s="61"/>
      <c r="AZ5" s="61" t="s">
        <v>318</v>
      </c>
      <c r="BA5" s="231"/>
    </row>
    <row r="6" spans="1:53" outlineLevel="1">
      <c r="A6" s="277" t="s">
        <v>393</v>
      </c>
      <c r="B6" s="64">
        <v>49.4</v>
      </c>
      <c r="C6" s="64">
        <v>29.4</v>
      </c>
      <c r="D6" s="65"/>
      <c r="E6" s="65"/>
      <c r="F6" s="65">
        <v>2.6</v>
      </c>
      <c r="G6" s="203" t="s">
        <v>87</v>
      </c>
      <c r="H6" s="65">
        <v>0.8</v>
      </c>
      <c r="I6" s="65">
        <v>2.1</v>
      </c>
      <c r="J6" s="64">
        <v>1</v>
      </c>
      <c r="K6" s="244">
        <f t="shared" ref="K6:K12" si="0">PRODUCT(H6:J6)</f>
        <v>1.6800000000000002</v>
      </c>
      <c r="L6" s="241"/>
      <c r="M6" s="66"/>
      <c r="N6" s="301"/>
      <c r="O6" s="244">
        <f>(C6*F6)-K6-K7</f>
        <v>67.759999999999991</v>
      </c>
      <c r="P6" s="241"/>
      <c r="Q6" s="66">
        <v>1</v>
      </c>
      <c r="R6" s="66"/>
      <c r="S6" s="244"/>
      <c r="T6" s="232">
        <f>B6</f>
        <v>49.4</v>
      </c>
      <c r="U6" s="67"/>
      <c r="V6" s="66"/>
      <c r="W6" s="67"/>
      <c r="X6" s="67"/>
      <c r="Y6" s="67">
        <f>14.75</f>
        <v>14.75</v>
      </c>
      <c r="Z6" s="67">
        <f>3+2</f>
        <v>5</v>
      </c>
      <c r="AA6" s="67">
        <v>112.1</v>
      </c>
      <c r="AB6" s="233"/>
      <c r="AC6" s="232">
        <v>1</v>
      </c>
      <c r="AD6" s="67"/>
      <c r="AE6" s="67">
        <v>1</v>
      </c>
      <c r="AF6" s="233">
        <v>4</v>
      </c>
      <c r="AG6" s="232"/>
      <c r="AH6" s="67">
        <v>3</v>
      </c>
      <c r="AI6" s="67">
        <v>1</v>
      </c>
      <c r="AJ6" s="67">
        <v>3</v>
      </c>
      <c r="AK6" s="233"/>
      <c r="AL6" s="232"/>
      <c r="AM6" s="67">
        <v>1</v>
      </c>
      <c r="AN6" s="67">
        <v>1</v>
      </c>
      <c r="AO6" s="233"/>
      <c r="AP6" s="67">
        <v>4.05</v>
      </c>
      <c r="AQ6" s="227">
        <v>4</v>
      </c>
      <c r="AR6" s="322">
        <f>K6+K8</f>
        <v>3.3600000000000003</v>
      </c>
      <c r="AS6" s="233">
        <v>1</v>
      </c>
      <c r="AT6" s="232"/>
      <c r="AU6" s="67"/>
      <c r="AV6" s="67"/>
      <c r="AW6" s="67"/>
      <c r="AX6" s="227"/>
      <c r="AY6" s="227"/>
      <c r="AZ6" s="227"/>
      <c r="BA6" s="233"/>
    </row>
    <row r="7" spans="1:53" outlineLevel="1">
      <c r="A7" s="278"/>
      <c r="B7" s="64"/>
      <c r="C7" s="64"/>
      <c r="D7" s="65"/>
      <c r="E7" s="65"/>
      <c r="F7" s="65"/>
      <c r="G7" s="302" t="s">
        <v>349</v>
      </c>
      <c r="H7" s="65">
        <v>2.5</v>
      </c>
      <c r="I7" s="65">
        <v>0.7</v>
      </c>
      <c r="J7" s="64">
        <v>4</v>
      </c>
      <c r="K7" s="244">
        <f t="shared" si="0"/>
        <v>7</v>
      </c>
      <c r="L7" s="241"/>
      <c r="M7" s="66">
        <f>H7*(1.25-I7)*2*J7</f>
        <v>11</v>
      </c>
      <c r="N7" s="301"/>
      <c r="O7" s="244"/>
      <c r="P7" s="241"/>
      <c r="Q7" s="66"/>
      <c r="R7" s="66"/>
      <c r="S7" s="244"/>
      <c r="T7" s="232"/>
      <c r="U7" s="67"/>
      <c r="V7" s="67"/>
      <c r="W7" s="67"/>
      <c r="X7" s="67"/>
      <c r="Y7" s="67">
        <f>14.75</f>
        <v>14.75</v>
      </c>
      <c r="Z7" s="67">
        <f>3+2</f>
        <v>5</v>
      </c>
      <c r="AA7" s="227"/>
      <c r="AB7" s="233"/>
      <c r="AC7" s="232"/>
      <c r="AD7" s="67"/>
      <c r="AE7" s="67"/>
      <c r="AF7" s="233"/>
      <c r="AG7" s="232"/>
      <c r="AH7" s="67"/>
      <c r="AI7" s="67"/>
      <c r="AJ7" s="67"/>
      <c r="AK7" s="233"/>
      <c r="AL7" s="232"/>
      <c r="AM7" s="67"/>
      <c r="AN7" s="67"/>
      <c r="AO7" s="233"/>
      <c r="AP7" s="67">
        <v>2.95</v>
      </c>
      <c r="AQ7" s="227"/>
      <c r="AR7" s="227"/>
      <c r="AS7" s="233"/>
      <c r="AT7" s="232"/>
      <c r="AU7" s="67">
        <f>K7*0.15</f>
        <v>1.05</v>
      </c>
      <c r="AV7" s="67"/>
      <c r="AW7" s="67"/>
      <c r="AX7" s="227"/>
      <c r="AY7" s="227"/>
      <c r="AZ7" s="227"/>
      <c r="BA7" s="233"/>
    </row>
    <row r="8" spans="1:53" outlineLevel="1">
      <c r="A8" s="277" t="s">
        <v>355</v>
      </c>
      <c r="B8" s="64">
        <v>6.28</v>
      </c>
      <c r="C8" s="64">
        <v>11.3</v>
      </c>
      <c r="D8" s="65"/>
      <c r="E8" s="65">
        <v>1.45</v>
      </c>
      <c r="F8" s="65">
        <v>2.6</v>
      </c>
      <c r="G8" s="203" t="s">
        <v>87</v>
      </c>
      <c r="H8" s="65">
        <v>0.8</v>
      </c>
      <c r="I8" s="65">
        <v>2.1</v>
      </c>
      <c r="J8" s="64">
        <v>1</v>
      </c>
      <c r="K8" s="244">
        <f t="shared" si="0"/>
        <v>1.6800000000000002</v>
      </c>
      <c r="L8" s="241"/>
      <c r="M8" s="66"/>
      <c r="N8" s="301">
        <v>2</v>
      </c>
      <c r="O8" s="244">
        <f>(C8*(F10-E10))-K8-K9</f>
        <v>9.9950000000000028</v>
      </c>
      <c r="P8" s="241"/>
      <c r="Q8" s="66">
        <v>1</v>
      </c>
      <c r="R8" s="66"/>
      <c r="S8" s="244"/>
      <c r="T8" s="291" t="s">
        <v>394</v>
      </c>
      <c r="U8" s="67"/>
      <c r="V8" s="67"/>
      <c r="W8" s="67"/>
      <c r="X8" s="67"/>
      <c r="Y8" s="67"/>
      <c r="Z8" s="67">
        <f>7.6+8.41</f>
        <v>16.009999999999998</v>
      </c>
      <c r="AA8" s="227"/>
      <c r="AB8" s="233"/>
      <c r="AC8" s="232"/>
      <c r="AD8" s="67"/>
      <c r="AE8" s="67"/>
      <c r="AF8" s="233"/>
      <c r="AG8" s="232">
        <v>1</v>
      </c>
      <c r="AH8" s="67"/>
      <c r="AI8" s="67"/>
      <c r="AJ8" s="67"/>
      <c r="AK8" s="233">
        <v>1</v>
      </c>
      <c r="AL8" s="232"/>
      <c r="AM8" s="67"/>
      <c r="AN8" s="67">
        <v>1</v>
      </c>
      <c r="AO8" s="233">
        <v>1</v>
      </c>
      <c r="AP8" s="67"/>
      <c r="AQ8" s="227">
        <v>1</v>
      </c>
      <c r="AR8" s="227"/>
      <c r="AS8" s="233">
        <v>1</v>
      </c>
      <c r="AT8" s="232"/>
      <c r="AU8" s="67"/>
      <c r="AV8" s="67"/>
      <c r="AW8" s="67"/>
      <c r="AX8" s="227"/>
      <c r="AY8" s="227"/>
      <c r="AZ8" s="227"/>
      <c r="BA8" s="233"/>
    </row>
    <row r="9" spans="1:53" outlineLevel="1">
      <c r="A9" s="277"/>
      <c r="B9" s="64"/>
      <c r="C9" s="64"/>
      <c r="D9" s="65"/>
      <c r="E9" s="65"/>
      <c r="F9" s="65"/>
      <c r="G9" s="203" t="s">
        <v>348</v>
      </c>
      <c r="H9" s="65">
        <v>1.2</v>
      </c>
      <c r="I9" s="65">
        <v>1.1000000000000001</v>
      </c>
      <c r="J9" s="64">
        <v>1</v>
      </c>
      <c r="K9" s="244">
        <f t="shared" si="0"/>
        <v>1.32</v>
      </c>
      <c r="L9" s="241"/>
      <c r="M9" s="66"/>
      <c r="N9" s="301"/>
      <c r="O9" s="244"/>
      <c r="P9" s="241"/>
      <c r="Q9" s="66"/>
      <c r="R9" s="66"/>
      <c r="S9" s="244"/>
      <c r="T9" s="232"/>
      <c r="U9" s="67"/>
      <c r="V9" s="67"/>
      <c r="W9" s="67"/>
      <c r="X9" s="67"/>
      <c r="Y9" s="67"/>
      <c r="Z9" s="67"/>
      <c r="AA9" s="227"/>
      <c r="AB9" s="233"/>
      <c r="AC9" s="232"/>
      <c r="AD9" s="67"/>
      <c r="AE9" s="67"/>
      <c r="AF9" s="233"/>
      <c r="AG9" s="232"/>
      <c r="AH9" s="67"/>
      <c r="AI9" s="67"/>
      <c r="AJ9" s="67"/>
      <c r="AK9" s="233"/>
      <c r="AL9" s="232"/>
      <c r="AM9" s="67"/>
      <c r="AN9" s="67"/>
      <c r="AO9" s="233"/>
      <c r="AP9" s="67"/>
      <c r="AQ9" s="227"/>
      <c r="AR9" s="227"/>
      <c r="AS9" s="233"/>
      <c r="AT9" s="232"/>
      <c r="AU9" s="67"/>
      <c r="AV9" s="67"/>
      <c r="AW9" s="67"/>
      <c r="AX9" s="227"/>
      <c r="AY9" s="227"/>
      <c r="AZ9" s="227"/>
      <c r="BA9" s="233"/>
    </row>
    <row r="10" spans="1:53" outlineLevel="1">
      <c r="A10" s="277" t="s">
        <v>395</v>
      </c>
      <c r="B10" s="64">
        <v>2.31</v>
      </c>
      <c r="C10" s="64">
        <v>6.4</v>
      </c>
      <c r="D10" s="65"/>
      <c r="E10" s="65">
        <v>1.45</v>
      </c>
      <c r="F10" s="65">
        <v>2.6</v>
      </c>
      <c r="G10" s="302" t="s">
        <v>410</v>
      </c>
      <c r="H10" s="65">
        <v>0.8</v>
      </c>
      <c r="I10" s="65">
        <v>2.1</v>
      </c>
      <c r="J10" s="64">
        <v>1</v>
      </c>
      <c r="K10" s="244">
        <f t="shared" si="0"/>
        <v>1.6800000000000002</v>
      </c>
      <c r="L10" s="241"/>
      <c r="M10" s="66"/>
      <c r="N10" s="301">
        <v>2</v>
      </c>
      <c r="O10" s="244">
        <f>(C10*(F10-E10))-K10</f>
        <v>5.6800000000000015</v>
      </c>
      <c r="P10" s="241"/>
      <c r="Q10" s="66">
        <v>1</v>
      </c>
      <c r="R10" s="66"/>
      <c r="S10" s="244"/>
      <c r="T10" s="232">
        <f>B10</f>
        <v>2.31</v>
      </c>
      <c r="U10" s="67"/>
      <c r="V10" s="67"/>
      <c r="W10" s="67"/>
      <c r="X10" s="67"/>
      <c r="Y10" s="67"/>
      <c r="Z10" s="67"/>
      <c r="AA10" s="227"/>
      <c r="AB10" s="233"/>
      <c r="AC10" s="232">
        <v>1</v>
      </c>
      <c r="AD10" s="67"/>
      <c r="AE10" s="67"/>
      <c r="AF10" s="233"/>
      <c r="AG10" s="232"/>
      <c r="AH10" s="67"/>
      <c r="AI10" s="67"/>
      <c r="AJ10" s="67"/>
      <c r="AK10" s="233"/>
      <c r="AL10" s="232">
        <v>1</v>
      </c>
      <c r="AM10" s="67"/>
      <c r="AN10" s="67"/>
      <c r="AO10" s="233">
        <f>(0.07*2+0.77)*2</f>
        <v>1.82</v>
      </c>
      <c r="AP10" s="67"/>
      <c r="AQ10" s="227">
        <f>AC10</f>
        <v>1</v>
      </c>
      <c r="AR10" s="323"/>
      <c r="AS10" s="233">
        <v>1</v>
      </c>
      <c r="AT10" s="232"/>
      <c r="AU10" s="67">
        <f>0.2*2.1*0.15</f>
        <v>6.3E-2</v>
      </c>
      <c r="AV10" s="67"/>
      <c r="AW10" s="67"/>
      <c r="AX10" s="227"/>
      <c r="AY10" s="227"/>
      <c r="AZ10" s="227"/>
      <c r="BA10" s="233"/>
    </row>
    <row r="11" spans="1:53" outlineLevel="1">
      <c r="A11" s="277" t="s">
        <v>396</v>
      </c>
      <c r="B11" s="64">
        <v>1.9</v>
      </c>
      <c r="C11" s="64">
        <v>5.8</v>
      </c>
      <c r="D11" s="65"/>
      <c r="E11" s="65">
        <v>1.45</v>
      </c>
      <c r="F11" s="65">
        <v>2.6</v>
      </c>
      <c r="G11" s="302" t="s">
        <v>410</v>
      </c>
      <c r="H11" s="65">
        <v>0.8</v>
      </c>
      <c r="I11" s="65">
        <v>2.1</v>
      </c>
      <c r="J11" s="64">
        <v>1</v>
      </c>
      <c r="K11" s="244">
        <f t="shared" si="0"/>
        <v>1.6800000000000002</v>
      </c>
      <c r="L11" s="241"/>
      <c r="M11" s="66"/>
      <c r="N11" s="301">
        <v>2</v>
      </c>
      <c r="O11" s="244">
        <f>(C11*(F11-E11))-K11</f>
        <v>4.99</v>
      </c>
      <c r="P11" s="241"/>
      <c r="Q11" s="66">
        <v>1</v>
      </c>
      <c r="R11" s="66"/>
      <c r="S11" s="244"/>
      <c r="T11" s="232">
        <f>B11</f>
        <v>1.9</v>
      </c>
      <c r="U11" s="67"/>
      <c r="V11" s="67"/>
      <c r="W11" s="67"/>
      <c r="X11" s="67"/>
      <c r="Y11" s="67"/>
      <c r="Z11" s="67"/>
      <c r="AA11" s="227"/>
      <c r="AB11" s="233"/>
      <c r="AC11" s="232">
        <v>1</v>
      </c>
      <c r="AD11" s="67"/>
      <c r="AE11" s="67"/>
      <c r="AF11" s="233"/>
      <c r="AG11" s="232"/>
      <c r="AH11" s="67"/>
      <c r="AI11" s="67"/>
      <c r="AJ11" s="67"/>
      <c r="AK11" s="233"/>
      <c r="AL11" s="232">
        <v>1</v>
      </c>
      <c r="AM11" s="67"/>
      <c r="AN11" s="67"/>
      <c r="AO11" s="233">
        <v>2</v>
      </c>
      <c r="AP11" s="67"/>
      <c r="AQ11" s="227">
        <f>AC11</f>
        <v>1</v>
      </c>
      <c r="AR11" s="227"/>
      <c r="AS11" s="233">
        <v>1</v>
      </c>
      <c r="AT11" s="232"/>
      <c r="AU11" s="67">
        <f>0.2*2.1*0.15</f>
        <v>6.3E-2</v>
      </c>
      <c r="AV11" s="67"/>
      <c r="AW11" s="67"/>
      <c r="AX11" s="227"/>
      <c r="AY11" s="227"/>
      <c r="AZ11" s="227"/>
      <c r="BA11" s="233"/>
    </row>
    <row r="12" spans="1:53" outlineLevel="1">
      <c r="A12" s="277" t="s">
        <v>397</v>
      </c>
      <c r="B12" s="64">
        <v>2.88</v>
      </c>
      <c r="C12" s="64">
        <v>8.3000000000000007</v>
      </c>
      <c r="D12" s="65"/>
      <c r="E12" s="65">
        <v>1.45</v>
      </c>
      <c r="F12" s="65">
        <v>2.6</v>
      </c>
      <c r="G12" s="203" t="s">
        <v>380</v>
      </c>
      <c r="H12" s="65">
        <v>0.9</v>
      </c>
      <c r="I12" s="65">
        <v>2.1</v>
      </c>
      <c r="J12" s="64">
        <v>1</v>
      </c>
      <c r="K12" s="244">
        <f t="shared" si="0"/>
        <v>1.8900000000000001</v>
      </c>
      <c r="L12" s="241"/>
      <c r="M12" s="66"/>
      <c r="N12" s="301">
        <v>3</v>
      </c>
      <c r="O12" s="244">
        <f>(C12*(F12-E12))-K12-K11-K10-K8</f>
        <v>2.6150000000000015</v>
      </c>
      <c r="P12" s="241"/>
      <c r="Q12" s="66">
        <v>1</v>
      </c>
      <c r="R12" s="66"/>
      <c r="S12" s="244"/>
      <c r="T12" s="232">
        <f>B12</f>
        <v>2.88</v>
      </c>
      <c r="U12" s="67"/>
      <c r="V12" s="67"/>
      <c r="W12" s="67"/>
      <c r="X12" s="67"/>
      <c r="Y12" s="67"/>
      <c r="Z12" s="67"/>
      <c r="AA12" s="227"/>
      <c r="AB12" s="233"/>
      <c r="AC12" s="232">
        <v>1</v>
      </c>
      <c r="AD12" s="67"/>
      <c r="AE12" s="67"/>
      <c r="AF12" s="233"/>
      <c r="AG12" s="232">
        <v>1</v>
      </c>
      <c r="AH12" s="67"/>
      <c r="AI12" s="67"/>
      <c r="AJ12" s="67"/>
      <c r="AK12" s="233">
        <v>1</v>
      </c>
      <c r="AL12" s="232"/>
      <c r="AM12" s="67"/>
      <c r="AN12" s="67">
        <v>1</v>
      </c>
      <c r="AO12" s="233">
        <v>1</v>
      </c>
      <c r="AP12" s="67"/>
      <c r="AQ12" s="227">
        <f>AC12</f>
        <v>1</v>
      </c>
      <c r="AR12" s="324">
        <f>K12</f>
        <v>1.8900000000000001</v>
      </c>
      <c r="AS12" s="233">
        <v>1</v>
      </c>
      <c r="AT12" s="232"/>
      <c r="AU12" s="67"/>
      <c r="AV12" s="67"/>
      <c r="AW12" s="67"/>
      <c r="AX12" s="227"/>
      <c r="AY12" s="227"/>
      <c r="AZ12" s="227"/>
      <c r="BA12" s="233"/>
    </row>
    <row r="13" spans="1:53" outlineLevel="1">
      <c r="A13" s="277"/>
      <c r="B13" s="64"/>
      <c r="C13" s="64"/>
      <c r="D13" s="65"/>
      <c r="E13" s="65"/>
      <c r="F13" s="65"/>
      <c r="G13" s="203"/>
      <c r="H13" s="65"/>
      <c r="I13" s="65"/>
      <c r="J13" s="64"/>
      <c r="K13" s="244"/>
      <c r="L13" s="241"/>
      <c r="M13" s="66"/>
      <c r="N13" s="301"/>
      <c r="O13" s="244"/>
      <c r="P13" s="241"/>
      <c r="Q13" s="66"/>
      <c r="R13" s="66"/>
      <c r="S13" s="244"/>
      <c r="T13" s="232"/>
      <c r="U13" s="67"/>
      <c r="V13" s="67"/>
      <c r="W13" s="67"/>
      <c r="X13" s="67"/>
      <c r="Y13" s="67"/>
      <c r="Z13" s="67"/>
      <c r="AA13" s="227"/>
      <c r="AB13" s="233"/>
      <c r="AC13" s="232"/>
      <c r="AD13" s="67"/>
      <c r="AE13" s="67"/>
      <c r="AF13" s="233"/>
      <c r="AG13" s="232"/>
      <c r="AH13" s="67"/>
      <c r="AI13" s="67"/>
      <c r="AJ13" s="67"/>
      <c r="AK13" s="233"/>
      <c r="AL13" s="232"/>
      <c r="AM13" s="67"/>
      <c r="AN13" s="67"/>
      <c r="AO13" s="233"/>
      <c r="AP13" s="67"/>
      <c r="AQ13" s="227"/>
      <c r="AR13" s="227"/>
      <c r="AS13" s="233"/>
      <c r="AT13" s="232"/>
      <c r="AU13" s="67"/>
      <c r="AV13" s="67"/>
      <c r="AW13" s="67"/>
      <c r="AX13" s="227"/>
      <c r="AY13" s="227"/>
      <c r="AZ13" s="227"/>
      <c r="BA13" s="233"/>
    </row>
    <row r="14" spans="1:53" outlineLevel="1">
      <c r="A14" s="276" t="s">
        <v>351</v>
      </c>
      <c r="B14" s="61"/>
      <c r="C14" s="61"/>
      <c r="D14" s="61"/>
      <c r="E14" s="61"/>
      <c r="F14" s="61"/>
      <c r="G14" s="61"/>
      <c r="H14" s="61"/>
      <c r="I14" s="61"/>
      <c r="J14" s="61"/>
      <c r="K14" s="231"/>
      <c r="L14" s="246"/>
      <c r="M14" s="62"/>
      <c r="N14" s="62"/>
      <c r="O14" s="231"/>
      <c r="P14" s="230"/>
      <c r="Q14" s="61"/>
      <c r="R14" s="61"/>
      <c r="S14" s="231"/>
      <c r="T14" s="230"/>
      <c r="U14" s="61"/>
      <c r="V14" s="61"/>
      <c r="W14" s="61"/>
      <c r="X14" s="61"/>
      <c r="Y14" s="61"/>
      <c r="Z14" s="61"/>
      <c r="AA14" s="61"/>
      <c r="AB14" s="231"/>
      <c r="AC14" s="230"/>
      <c r="AD14" s="61"/>
      <c r="AE14" s="61"/>
      <c r="AF14" s="231"/>
      <c r="AG14" s="230"/>
      <c r="AH14" s="61"/>
      <c r="AI14" s="61"/>
      <c r="AJ14" s="61"/>
      <c r="AK14" s="231"/>
      <c r="AL14" s="230"/>
      <c r="AM14" s="204"/>
      <c r="AN14" s="61"/>
      <c r="AO14" s="231"/>
      <c r="AP14" s="61"/>
      <c r="AQ14" s="61"/>
      <c r="AR14" s="61"/>
      <c r="AS14" s="231"/>
      <c r="AT14" s="230"/>
      <c r="AU14" s="61"/>
      <c r="AV14" s="61"/>
      <c r="AW14" s="61"/>
      <c r="AX14" s="61"/>
      <c r="AY14" s="61"/>
      <c r="AZ14" s="61"/>
      <c r="BA14" s="231"/>
    </row>
    <row r="15" spans="1:53" outlineLevel="1">
      <c r="A15" s="277" t="s">
        <v>398</v>
      </c>
      <c r="B15" s="64">
        <v>68.47</v>
      </c>
      <c r="C15" s="64">
        <v>5.25</v>
      </c>
      <c r="D15" s="65"/>
      <c r="E15" s="65">
        <v>1.45</v>
      </c>
      <c r="F15" s="65">
        <v>4.05</v>
      </c>
      <c r="G15" s="203"/>
      <c r="H15" s="303"/>
      <c r="I15" s="65"/>
      <c r="J15" s="64"/>
      <c r="K15" s="244"/>
      <c r="L15" s="241"/>
      <c r="M15" s="66"/>
      <c r="N15" s="301">
        <v>3</v>
      </c>
      <c r="O15" s="244">
        <f>(C15*(F15-E15))-K12-K9</f>
        <v>10.439999999999998</v>
      </c>
      <c r="P15" s="241">
        <f>B15*0.07</f>
        <v>4.7929000000000004</v>
      </c>
      <c r="Q15" s="66">
        <v>4</v>
      </c>
      <c r="R15" s="66"/>
      <c r="S15" s="244">
        <f>B15*(1.2/2)</f>
        <v>41.082000000000001</v>
      </c>
      <c r="T15" s="232"/>
      <c r="U15" s="67"/>
      <c r="V15" s="67"/>
      <c r="W15" s="67"/>
      <c r="X15" s="67"/>
      <c r="Y15" s="67"/>
      <c r="Z15" s="67"/>
      <c r="AA15" s="227"/>
      <c r="AB15" s="233"/>
      <c r="AC15" s="232">
        <v>1</v>
      </c>
      <c r="AD15" s="67">
        <v>1</v>
      </c>
      <c r="AE15" s="67"/>
      <c r="AF15" s="233"/>
      <c r="AG15" s="232"/>
      <c r="AH15" s="67"/>
      <c r="AI15" s="67"/>
      <c r="AJ15" s="67"/>
      <c r="AK15" s="233"/>
      <c r="AL15" s="232"/>
      <c r="AM15" s="67"/>
      <c r="AN15" s="67"/>
      <c r="AO15" s="233">
        <v>1</v>
      </c>
      <c r="AP15" s="67">
        <v>4.05</v>
      </c>
      <c r="AQ15" s="227">
        <v>1</v>
      </c>
      <c r="AR15" s="227"/>
      <c r="AS15" s="233"/>
      <c r="AT15" s="232"/>
      <c r="AU15" s="67"/>
      <c r="AV15" s="67"/>
      <c r="AW15" s="67"/>
      <c r="AX15" s="227"/>
      <c r="AY15" s="227"/>
      <c r="AZ15" s="227"/>
      <c r="BA15" s="233"/>
    </row>
    <row r="16" spans="1:53" outlineLevel="1">
      <c r="A16" s="278" t="s">
        <v>428</v>
      </c>
      <c r="B16" s="64">
        <v>10.38</v>
      </c>
      <c r="C16" s="64">
        <v>3.1</v>
      </c>
      <c r="D16" s="65"/>
      <c r="E16" s="65">
        <v>1.45</v>
      </c>
      <c r="F16" s="65">
        <v>2.95</v>
      </c>
      <c r="G16" s="203"/>
      <c r="H16" s="65"/>
      <c r="I16" s="65"/>
      <c r="J16" s="64"/>
      <c r="K16" s="244"/>
      <c r="L16" s="241">
        <f>7.9*2+6*2+1.2*2+8.52*2</f>
        <v>47.239999999999995</v>
      </c>
      <c r="M16" s="66">
        <f>L16</f>
        <v>47.239999999999995</v>
      </c>
      <c r="N16" s="301"/>
      <c r="O16" s="244">
        <f>(C16*(F16-E16))-K6+B17+(3.16+9.03)*0.25</f>
        <v>7.7225000000000001</v>
      </c>
      <c r="P16" s="241">
        <f>B16*0.07</f>
        <v>0.72660000000000013</v>
      </c>
      <c r="Q16" s="66"/>
      <c r="R16" s="66"/>
      <c r="S16" s="244">
        <f>B16*0.2</f>
        <v>2.0760000000000001</v>
      </c>
      <c r="T16" s="232"/>
      <c r="U16" s="67"/>
      <c r="V16" s="67"/>
      <c r="W16" s="67"/>
      <c r="X16" s="67"/>
      <c r="Y16" s="67"/>
      <c r="Z16" s="67"/>
      <c r="AA16" s="227"/>
      <c r="AB16" s="233"/>
      <c r="AC16" s="232"/>
      <c r="AD16" s="67">
        <v>1</v>
      </c>
      <c r="AE16" s="67"/>
      <c r="AF16" s="233"/>
      <c r="AG16" s="232"/>
      <c r="AH16" s="67"/>
      <c r="AI16" s="67"/>
      <c r="AJ16" s="67"/>
      <c r="AK16" s="233"/>
      <c r="AL16" s="232"/>
      <c r="AM16" s="67"/>
      <c r="AN16" s="67"/>
      <c r="AO16" s="233">
        <f>F22+2</f>
        <v>4.82</v>
      </c>
      <c r="AP16" s="67"/>
      <c r="AQ16" s="227"/>
      <c r="AR16" s="227"/>
      <c r="AS16" s="233"/>
      <c r="AT16" s="232"/>
      <c r="AU16" s="67"/>
      <c r="AV16" s="67"/>
      <c r="AW16" s="67"/>
      <c r="AX16" s="227"/>
      <c r="AY16" s="227"/>
      <c r="AZ16" s="227"/>
      <c r="BA16" s="233"/>
    </row>
    <row r="17" spans="1:53" outlineLevel="1">
      <c r="A17" s="278" t="s">
        <v>361</v>
      </c>
      <c r="B17" s="64">
        <f>C16*(F15-F16)/2</f>
        <v>1.7049999999999994</v>
      </c>
      <c r="C17" s="64"/>
      <c r="D17" s="65"/>
      <c r="E17" s="65"/>
      <c r="F17" s="65"/>
      <c r="G17" s="203"/>
      <c r="H17" s="65"/>
      <c r="I17" s="65"/>
      <c r="J17" s="64"/>
      <c r="K17" s="244"/>
      <c r="L17" s="241"/>
      <c r="M17" s="66"/>
      <c r="N17" s="301"/>
      <c r="O17" s="244">
        <f>(3.11*2+14.75)*0.5</f>
        <v>10.484999999999999</v>
      </c>
      <c r="P17" s="241"/>
      <c r="Q17" s="66"/>
      <c r="R17" s="66"/>
      <c r="S17" s="244"/>
      <c r="T17" s="232"/>
      <c r="U17" s="67"/>
      <c r="V17" s="67"/>
      <c r="W17" s="67"/>
      <c r="X17" s="67"/>
      <c r="Y17" s="67"/>
      <c r="Z17" s="67"/>
      <c r="AA17" s="227"/>
      <c r="AB17" s="233"/>
      <c r="AC17" s="232"/>
      <c r="AD17" s="67">
        <v>13.77</v>
      </c>
      <c r="AE17" s="67"/>
      <c r="AF17" s="233"/>
      <c r="AG17" s="232"/>
      <c r="AH17" s="67"/>
      <c r="AI17" s="67"/>
      <c r="AJ17" s="67"/>
      <c r="AK17" s="233"/>
      <c r="AL17" s="232"/>
      <c r="AM17" s="67"/>
      <c r="AN17" s="67"/>
      <c r="AO17" s="233"/>
      <c r="AP17" s="67"/>
      <c r="AQ17" s="227"/>
      <c r="AR17" s="227"/>
      <c r="AS17" s="233"/>
      <c r="AT17" s="232"/>
      <c r="AU17" s="67"/>
      <c r="AV17" s="67"/>
      <c r="AW17" s="67"/>
      <c r="AX17" s="227"/>
      <c r="AY17" s="227"/>
      <c r="AZ17" s="227"/>
      <c r="BA17" s="233"/>
    </row>
    <row r="18" spans="1:53" outlineLevel="1">
      <c r="A18" s="278" t="s">
        <v>378</v>
      </c>
      <c r="B18" s="64"/>
      <c r="C18" s="64">
        <f>C15+C16</f>
        <v>8.35</v>
      </c>
      <c r="D18" s="65"/>
      <c r="E18" s="65"/>
      <c r="F18" s="65">
        <v>0.93</v>
      </c>
      <c r="G18" s="203"/>
      <c r="H18" s="65"/>
      <c r="I18" s="65"/>
      <c r="J18" s="64"/>
      <c r="K18" s="244"/>
      <c r="L18" s="241"/>
      <c r="M18" s="66"/>
      <c r="N18" s="301"/>
      <c r="O18" s="244">
        <f>C18*F18*2</f>
        <v>15.531000000000001</v>
      </c>
      <c r="P18" s="241"/>
      <c r="Q18" s="66"/>
      <c r="R18" s="66"/>
      <c r="S18" s="244"/>
      <c r="T18" s="232"/>
      <c r="U18" s="67"/>
      <c r="V18" s="67"/>
      <c r="W18" s="67"/>
      <c r="X18" s="67"/>
      <c r="Y18" s="67"/>
      <c r="Z18" s="67"/>
      <c r="AA18" s="227"/>
      <c r="AB18" s="233"/>
      <c r="AC18" s="232"/>
      <c r="AD18" s="67"/>
      <c r="AE18" s="67"/>
      <c r="AF18" s="233"/>
      <c r="AG18" s="232"/>
      <c r="AH18" s="67"/>
      <c r="AI18" s="67"/>
      <c r="AJ18" s="67"/>
      <c r="AK18" s="233"/>
      <c r="AL18" s="232"/>
      <c r="AM18" s="67"/>
      <c r="AN18" s="67"/>
      <c r="AO18" s="233"/>
      <c r="AP18" s="67"/>
      <c r="AQ18" s="227"/>
      <c r="AR18" s="227"/>
      <c r="AS18" s="233"/>
      <c r="AT18" s="232"/>
      <c r="AU18" s="67"/>
      <c r="AV18" s="67"/>
      <c r="AW18" s="67"/>
      <c r="AX18" s="227"/>
      <c r="AY18" s="227"/>
      <c r="AZ18" s="227"/>
      <c r="BA18" s="233"/>
    </row>
    <row r="19" spans="1:53" outlineLevel="1">
      <c r="A19" s="278" t="s">
        <v>360</v>
      </c>
      <c r="B19" s="64"/>
      <c r="C19" s="64">
        <f>0.24*4</f>
        <v>0.96</v>
      </c>
      <c r="D19" s="65"/>
      <c r="E19" s="65"/>
      <c r="F19" s="65">
        <v>2.2000000000000002</v>
      </c>
      <c r="G19" s="203"/>
      <c r="H19" s="65"/>
      <c r="I19" s="65"/>
      <c r="J19" s="64">
        <v>2</v>
      </c>
      <c r="K19" s="244"/>
      <c r="L19" s="241"/>
      <c r="M19" s="66"/>
      <c r="N19" s="301"/>
      <c r="O19" s="244">
        <f>C19*F19*J19</f>
        <v>4.2240000000000002</v>
      </c>
      <c r="P19" s="241"/>
      <c r="Q19" s="66"/>
      <c r="R19" s="66"/>
      <c r="S19" s="244"/>
      <c r="T19" s="232"/>
      <c r="U19" s="67"/>
      <c r="V19" s="67"/>
      <c r="W19" s="67"/>
      <c r="X19" s="67"/>
      <c r="Y19" s="67"/>
      <c r="Z19" s="67"/>
      <c r="AA19" s="227"/>
      <c r="AB19" s="233"/>
      <c r="AC19" s="232"/>
      <c r="AD19" s="67"/>
      <c r="AE19" s="67"/>
      <c r="AF19" s="233"/>
      <c r="AG19" s="232"/>
      <c r="AH19" s="67"/>
      <c r="AI19" s="67"/>
      <c r="AJ19" s="67"/>
      <c r="AK19" s="233"/>
      <c r="AL19" s="232"/>
      <c r="AM19" s="67"/>
      <c r="AN19" s="67"/>
      <c r="AO19" s="233"/>
      <c r="AP19" s="67"/>
      <c r="AQ19" s="227"/>
      <c r="AR19" s="227"/>
      <c r="AS19" s="233"/>
      <c r="AT19" s="232"/>
      <c r="AU19" s="67"/>
      <c r="AV19" s="67"/>
      <c r="AW19" s="67"/>
      <c r="AX19" s="227"/>
      <c r="AY19" s="227"/>
      <c r="AZ19" s="227"/>
      <c r="BA19" s="233"/>
    </row>
    <row r="20" spans="1:53" outlineLevel="1">
      <c r="A20" s="277" t="s">
        <v>399</v>
      </c>
      <c r="B20" s="64"/>
      <c r="C20" s="64">
        <f>3.3+13.55+6.4+8.3</f>
        <v>31.55</v>
      </c>
      <c r="D20" s="65"/>
      <c r="E20" s="65"/>
      <c r="F20" s="65">
        <v>2.95</v>
      </c>
      <c r="G20" s="203"/>
      <c r="H20" s="65"/>
      <c r="I20" s="65"/>
      <c r="J20" s="64"/>
      <c r="K20" s="244"/>
      <c r="L20" s="241"/>
      <c r="M20" s="66"/>
      <c r="N20" s="66"/>
      <c r="O20" s="244">
        <f>(C20*F20)-K7</f>
        <v>86.072500000000005</v>
      </c>
      <c r="P20" s="241"/>
      <c r="Q20" s="66"/>
      <c r="R20" s="66"/>
      <c r="S20" s="244"/>
      <c r="T20" s="232"/>
      <c r="U20" s="67"/>
      <c r="V20" s="67"/>
      <c r="W20" s="67"/>
      <c r="X20" s="67"/>
      <c r="Y20" s="67"/>
      <c r="Z20" s="67"/>
      <c r="AA20" s="227"/>
      <c r="AB20" s="233"/>
      <c r="AC20" s="232"/>
      <c r="AD20" s="67"/>
      <c r="AE20" s="67"/>
      <c r="AF20" s="233"/>
      <c r="AG20" s="232"/>
      <c r="AH20" s="67"/>
      <c r="AI20" s="67"/>
      <c r="AJ20" s="67"/>
      <c r="AK20" s="233"/>
      <c r="AL20" s="232"/>
      <c r="AM20" s="67"/>
      <c r="AN20" s="67"/>
      <c r="AO20" s="233"/>
      <c r="AP20" s="67">
        <v>2.95</v>
      </c>
      <c r="AQ20" s="227"/>
      <c r="AR20" s="227"/>
      <c r="AS20" s="233"/>
      <c r="AT20" s="232"/>
      <c r="AU20" s="67"/>
      <c r="AV20" s="67"/>
      <c r="AW20" s="67"/>
      <c r="AX20" s="227"/>
      <c r="AY20" s="227"/>
      <c r="AZ20" s="227"/>
      <c r="BA20" s="233"/>
    </row>
    <row r="21" spans="1:53" outlineLevel="1">
      <c r="A21" s="278" t="s">
        <v>361</v>
      </c>
      <c r="B21" s="64">
        <f>6.4*(F21-F20)</f>
        <v>7.0399999999999983</v>
      </c>
      <c r="C21" s="64"/>
      <c r="D21" s="65"/>
      <c r="E21" s="65"/>
      <c r="F21" s="65">
        <v>4.05</v>
      </c>
      <c r="G21" s="203"/>
      <c r="H21" s="65"/>
      <c r="I21" s="65"/>
      <c r="J21" s="64"/>
      <c r="K21" s="244"/>
      <c r="L21" s="241"/>
      <c r="M21" s="66"/>
      <c r="N21" s="66"/>
      <c r="O21" s="244">
        <f>B21</f>
        <v>7.0399999999999983</v>
      </c>
      <c r="P21" s="241"/>
      <c r="Q21" s="66"/>
      <c r="R21" s="66"/>
      <c r="S21" s="244"/>
      <c r="T21" s="232"/>
      <c r="U21" s="67"/>
      <c r="V21" s="67"/>
      <c r="W21" s="67"/>
      <c r="X21" s="67"/>
      <c r="Y21" s="67"/>
      <c r="Z21" s="67"/>
      <c r="AA21" s="227"/>
      <c r="AB21" s="233"/>
      <c r="AC21" s="232"/>
      <c r="AD21" s="67"/>
      <c r="AE21" s="67"/>
      <c r="AF21" s="233"/>
      <c r="AG21" s="232"/>
      <c r="AH21" s="67"/>
      <c r="AI21" s="67"/>
      <c r="AJ21" s="67"/>
      <c r="AK21" s="233"/>
      <c r="AL21" s="232"/>
      <c r="AM21" s="67"/>
      <c r="AN21" s="67"/>
      <c r="AO21" s="233"/>
      <c r="AP21" s="67"/>
      <c r="AQ21" s="227"/>
      <c r="AR21" s="227"/>
      <c r="AS21" s="233"/>
      <c r="AT21" s="232"/>
      <c r="AU21" s="67"/>
      <c r="AV21" s="67"/>
      <c r="AW21" s="67"/>
      <c r="AX21" s="227"/>
      <c r="AY21" s="227"/>
      <c r="AZ21" s="227"/>
      <c r="BA21" s="233"/>
    </row>
    <row r="22" spans="1:53" outlineLevel="1">
      <c r="A22" s="277" t="s">
        <v>404</v>
      </c>
      <c r="B22" s="64">
        <f>1.35*1.35</f>
        <v>1.8225000000000002</v>
      </c>
      <c r="C22" s="64">
        <f>(0.6*2+0.15)*4</f>
        <v>5.3999999999999995</v>
      </c>
      <c r="D22" s="65"/>
      <c r="E22" s="65"/>
      <c r="F22" s="65">
        <v>2.82</v>
      </c>
      <c r="G22" s="203"/>
      <c r="H22" s="65"/>
      <c r="I22" s="65"/>
      <c r="J22" s="64"/>
      <c r="K22" s="244"/>
      <c r="L22" s="241">
        <f>C22*F22</f>
        <v>15.227999999999998</v>
      </c>
      <c r="M22" s="66">
        <f>V22+L22</f>
        <v>18.872999999999998</v>
      </c>
      <c r="N22" s="66"/>
      <c r="O22" s="244">
        <f>M22</f>
        <v>18.872999999999998</v>
      </c>
      <c r="P22" s="241"/>
      <c r="Q22" s="66"/>
      <c r="R22" s="66"/>
      <c r="S22" s="244"/>
      <c r="T22" s="232"/>
      <c r="U22" s="67">
        <f>B22</f>
        <v>1.8225000000000002</v>
      </c>
      <c r="V22" s="67">
        <f>U22*2</f>
        <v>3.6450000000000005</v>
      </c>
      <c r="W22" s="67"/>
      <c r="X22" s="67"/>
      <c r="Y22" s="67"/>
      <c r="Z22" s="67"/>
      <c r="AA22" s="227"/>
      <c r="AB22" s="233"/>
      <c r="AC22" s="232"/>
      <c r="AD22" s="67"/>
      <c r="AE22" s="67"/>
      <c r="AF22" s="233"/>
      <c r="AG22" s="232"/>
      <c r="AH22" s="67"/>
      <c r="AI22" s="67"/>
      <c r="AJ22" s="67"/>
      <c r="AK22" s="233"/>
      <c r="AL22" s="232"/>
      <c r="AM22" s="67"/>
      <c r="AN22" s="67"/>
      <c r="AO22" s="233"/>
      <c r="AP22" s="67"/>
      <c r="AQ22" s="227"/>
      <c r="AR22" s="227"/>
      <c r="AS22" s="233"/>
      <c r="AT22" s="232"/>
      <c r="AU22" s="67">
        <f>(0.42*2+0.15)*4*2.82*0.15</f>
        <v>1.6750799999999999</v>
      </c>
      <c r="AV22" s="67"/>
      <c r="AW22" s="67"/>
      <c r="AX22" s="227"/>
      <c r="AY22" s="227"/>
      <c r="AZ22" s="227"/>
      <c r="BA22" s="233"/>
    </row>
    <row r="23" spans="1:53" outlineLevel="1">
      <c r="A23" s="277" t="s">
        <v>403</v>
      </c>
      <c r="B23" s="64">
        <v>16.420000000000002</v>
      </c>
      <c r="C23" s="64"/>
      <c r="D23" s="65"/>
      <c r="E23" s="65"/>
      <c r="F23" s="65"/>
      <c r="G23" s="64"/>
      <c r="H23" s="65"/>
      <c r="I23" s="65"/>
      <c r="J23" s="65"/>
      <c r="K23" s="244"/>
      <c r="L23" s="241"/>
      <c r="M23" s="66"/>
      <c r="N23" s="66"/>
      <c r="O23" s="244"/>
      <c r="P23" s="241">
        <f>B23*0.02</f>
        <v>0.32840000000000003</v>
      </c>
      <c r="Q23" s="66"/>
      <c r="R23" s="66"/>
      <c r="S23" s="244"/>
      <c r="T23" s="232"/>
      <c r="U23" s="67"/>
      <c r="V23" s="67"/>
      <c r="W23" s="67"/>
      <c r="X23" s="67"/>
      <c r="Y23" s="67"/>
      <c r="Z23" s="67"/>
      <c r="AA23" s="227"/>
      <c r="AB23" s="233"/>
      <c r="AC23" s="232"/>
      <c r="AD23" s="67"/>
      <c r="AE23" s="67"/>
      <c r="AF23" s="233"/>
      <c r="AG23" s="232"/>
      <c r="AH23" s="67"/>
      <c r="AI23" s="67"/>
      <c r="AJ23" s="67"/>
      <c r="AK23" s="233"/>
      <c r="AL23" s="232"/>
      <c r="AM23" s="67"/>
      <c r="AN23" s="67"/>
      <c r="AO23" s="233"/>
      <c r="AP23" s="67"/>
      <c r="AQ23" s="227"/>
      <c r="AR23" s="227"/>
      <c r="AS23" s="233"/>
      <c r="AT23" s="232"/>
      <c r="AU23" s="67"/>
      <c r="AV23" s="67"/>
      <c r="AW23" s="67"/>
      <c r="AX23" s="227"/>
      <c r="AY23" s="227"/>
      <c r="AZ23" s="227"/>
      <c r="BA23" s="233"/>
    </row>
    <row r="24" spans="1:53" outlineLevel="1">
      <c r="A24" s="277"/>
      <c r="B24" s="64"/>
      <c r="C24" s="64"/>
      <c r="D24" s="65"/>
      <c r="E24" s="65"/>
      <c r="F24" s="65"/>
      <c r="G24" s="64"/>
      <c r="H24" s="65"/>
      <c r="I24" s="65"/>
      <c r="J24" s="65"/>
      <c r="K24" s="244"/>
      <c r="L24" s="241"/>
      <c r="M24" s="66"/>
      <c r="N24" s="66"/>
      <c r="O24" s="244"/>
      <c r="P24" s="241"/>
      <c r="Q24" s="66"/>
      <c r="R24" s="66"/>
      <c r="S24" s="244"/>
      <c r="T24" s="232"/>
      <c r="U24" s="67"/>
      <c r="V24" s="67"/>
      <c r="W24" s="67"/>
      <c r="X24" s="67"/>
      <c r="Y24" s="67"/>
      <c r="Z24" s="67"/>
      <c r="AA24" s="227"/>
      <c r="AB24" s="233"/>
      <c r="AC24" s="232"/>
      <c r="AD24" s="67"/>
      <c r="AE24" s="67"/>
      <c r="AF24" s="233"/>
      <c r="AG24" s="232"/>
      <c r="AH24" s="67"/>
      <c r="AI24" s="67"/>
      <c r="AJ24" s="67"/>
      <c r="AK24" s="233"/>
      <c r="AL24" s="232"/>
      <c r="AM24" s="67"/>
      <c r="AN24" s="67"/>
      <c r="AO24" s="233"/>
      <c r="AP24" s="67"/>
      <c r="AQ24" s="227"/>
      <c r="AR24" s="227"/>
      <c r="AS24" s="233"/>
      <c r="AT24" s="232"/>
      <c r="AU24" s="67"/>
      <c r="AV24" s="67"/>
      <c r="AW24" s="67"/>
      <c r="AX24" s="227"/>
      <c r="AY24" s="227"/>
      <c r="AZ24" s="227"/>
      <c r="BA24" s="233"/>
    </row>
    <row r="25" spans="1:53" ht="13.5" outlineLevel="1" thickBot="1">
      <c r="A25" s="334" t="s">
        <v>316</v>
      </c>
      <c r="B25" s="235">
        <f>SUM(B6:B24)-B17-B21-B22</f>
        <v>158.04000000000002</v>
      </c>
      <c r="C25" s="235"/>
      <c r="D25" s="281"/>
      <c r="E25" s="281"/>
      <c r="F25" s="281"/>
      <c r="G25" s="282"/>
      <c r="H25" s="281"/>
      <c r="I25" s="281"/>
      <c r="J25" s="281"/>
      <c r="K25" s="236"/>
      <c r="L25" s="265" t="s">
        <v>317</v>
      </c>
      <c r="M25" s="235">
        <f>SUM(M6:M24)</f>
        <v>77.113</v>
      </c>
      <c r="N25" s="235">
        <f>SUM(N6:N24)</f>
        <v>12</v>
      </c>
      <c r="O25" s="236">
        <f>SUM(O6:O13)</f>
        <v>91.039999999999992</v>
      </c>
      <c r="P25" s="235">
        <f>SUM(P6:P24)</f>
        <v>5.847900000000001</v>
      </c>
      <c r="Q25" s="235">
        <f t="shared" ref="Q25:S25" si="1">SUM(Q6:Q24)</f>
        <v>9</v>
      </c>
      <c r="R25" s="265">
        <f t="shared" si="1"/>
        <v>0</v>
      </c>
      <c r="S25" s="315">
        <f t="shared" si="1"/>
        <v>43.158000000000001</v>
      </c>
      <c r="T25" s="235">
        <f t="shared" ref="T25:AC25" si="2">SUM(T6:T24)</f>
        <v>56.49</v>
      </c>
      <c r="U25" s="235">
        <f t="shared" si="2"/>
        <v>1.8225000000000002</v>
      </c>
      <c r="V25" s="235">
        <f t="shared" si="2"/>
        <v>3.6450000000000005</v>
      </c>
      <c r="W25" s="235">
        <f t="shared" si="2"/>
        <v>0</v>
      </c>
      <c r="X25" s="235">
        <f t="shared" si="2"/>
        <v>0</v>
      </c>
      <c r="Y25" s="235">
        <f t="shared" si="2"/>
        <v>29.5</v>
      </c>
      <c r="Z25" s="235">
        <f t="shared" si="2"/>
        <v>26.009999999999998</v>
      </c>
      <c r="AA25" s="235">
        <f t="shared" si="2"/>
        <v>112.1</v>
      </c>
      <c r="AB25" s="235">
        <f t="shared" si="2"/>
        <v>0</v>
      </c>
      <c r="AC25" s="234">
        <f t="shared" si="2"/>
        <v>5</v>
      </c>
      <c r="AD25" s="265" t="s">
        <v>317</v>
      </c>
      <c r="AE25" s="235">
        <f t="shared" ref="AE25:AN25" si="3">SUM(AE6:AE24)</f>
        <v>1</v>
      </c>
      <c r="AF25" s="236">
        <f t="shared" si="3"/>
        <v>4</v>
      </c>
      <c r="AG25" s="234">
        <f t="shared" si="3"/>
        <v>2</v>
      </c>
      <c r="AH25" s="235">
        <f t="shared" si="3"/>
        <v>3</v>
      </c>
      <c r="AI25" s="235">
        <f t="shared" si="3"/>
        <v>1</v>
      </c>
      <c r="AJ25" s="265">
        <f t="shared" si="3"/>
        <v>3</v>
      </c>
      <c r="AK25" s="236">
        <f t="shared" si="3"/>
        <v>2</v>
      </c>
      <c r="AL25" s="234">
        <f t="shared" si="3"/>
        <v>2</v>
      </c>
      <c r="AM25" s="235">
        <f t="shared" si="3"/>
        <v>1</v>
      </c>
      <c r="AN25" s="235">
        <f t="shared" si="3"/>
        <v>3</v>
      </c>
      <c r="AO25" s="315" t="s">
        <v>317</v>
      </c>
      <c r="AP25" s="235">
        <f t="shared" ref="AP25:AQ25" si="4">SUM(AP6:AP24)</f>
        <v>14</v>
      </c>
      <c r="AQ25" s="235">
        <f t="shared" si="4"/>
        <v>9</v>
      </c>
      <c r="AR25" s="265" t="s">
        <v>317</v>
      </c>
      <c r="AS25" s="236">
        <f t="shared" ref="AS25:BA25" si="5">SUM(AS6:AS24)</f>
        <v>5</v>
      </c>
      <c r="AT25" s="234">
        <f t="shared" si="5"/>
        <v>0</v>
      </c>
      <c r="AU25" s="235">
        <f>SUM(AU6:AU24)</f>
        <v>2.8510799999999996</v>
      </c>
      <c r="AV25" s="235">
        <f t="shared" si="5"/>
        <v>0</v>
      </c>
      <c r="AW25" s="235">
        <f t="shared" si="5"/>
        <v>0</v>
      </c>
      <c r="AX25" s="235">
        <f t="shared" si="5"/>
        <v>0</v>
      </c>
      <c r="AY25" s="235">
        <f t="shared" si="5"/>
        <v>0</v>
      </c>
      <c r="AZ25" s="235">
        <f t="shared" si="5"/>
        <v>0</v>
      </c>
      <c r="BA25" s="236">
        <f t="shared" si="5"/>
        <v>0</v>
      </c>
    </row>
    <row r="26" spans="1:53" outlineLevel="1">
      <c r="J26" s="71"/>
      <c r="K26" s="71" t="s">
        <v>49</v>
      </c>
      <c r="L26" s="71" t="s">
        <v>49</v>
      </c>
      <c r="M26" s="71" t="s">
        <v>49</v>
      </c>
      <c r="N26" s="71" t="s">
        <v>49</v>
      </c>
      <c r="O26" s="38" t="s">
        <v>377</v>
      </c>
      <c r="P26" s="39" t="s">
        <v>55</v>
      </c>
      <c r="Q26" s="71" t="s">
        <v>49</v>
      </c>
      <c r="S26" s="160" t="s">
        <v>108</v>
      </c>
      <c r="U26" s="71"/>
      <c r="W26" s="71" t="s">
        <v>49</v>
      </c>
      <c r="Y26" s="38" t="s">
        <v>50</v>
      </c>
      <c r="Z26" s="38" t="s">
        <v>50</v>
      </c>
      <c r="AA26" s="38"/>
      <c r="AC26" s="56" t="s">
        <v>56</v>
      </c>
      <c r="AD26" s="38" t="s">
        <v>50</v>
      </c>
      <c r="AE26" s="56" t="s">
        <v>56</v>
      </c>
      <c r="AF26" s="56" t="s">
        <v>56</v>
      </c>
      <c r="AG26" s="56" t="s">
        <v>56</v>
      </c>
      <c r="AH26" s="56" t="s">
        <v>56</v>
      </c>
      <c r="AI26" s="56" t="s">
        <v>56</v>
      </c>
      <c r="AJ26" s="56" t="s">
        <v>56</v>
      </c>
      <c r="AK26" s="56" t="s">
        <v>56</v>
      </c>
      <c r="AL26" s="56" t="s">
        <v>56</v>
      </c>
      <c r="AM26" s="56" t="s">
        <v>56</v>
      </c>
      <c r="AN26" s="56" t="s">
        <v>56</v>
      </c>
      <c r="AO26" s="56" t="s">
        <v>56</v>
      </c>
      <c r="AP26" s="38" t="s">
        <v>50</v>
      </c>
      <c r="AQ26" s="56" t="s">
        <v>56</v>
      </c>
      <c r="AR26" s="38"/>
      <c r="AS26" s="56" t="s">
        <v>56</v>
      </c>
      <c r="AT26" s="56" t="s">
        <v>56</v>
      </c>
      <c r="AU26" s="56" t="s">
        <v>55</v>
      </c>
      <c r="AV26" s="56" t="s">
        <v>5</v>
      </c>
      <c r="AW26" s="56" t="s">
        <v>56</v>
      </c>
      <c r="AX26" s="56" t="s">
        <v>5</v>
      </c>
      <c r="AY26" s="56" t="s">
        <v>5</v>
      </c>
      <c r="AZ26" s="56" t="s">
        <v>5</v>
      </c>
      <c r="BA26" s="56" t="s">
        <v>5</v>
      </c>
    </row>
    <row r="27" spans="1:53" ht="13.5" outlineLevel="1" thickBot="1">
      <c r="B27" s="321" t="s">
        <v>426</v>
      </c>
      <c r="J27" s="72"/>
      <c r="L27" s="73" t="s">
        <v>85</v>
      </c>
      <c r="M27" s="73" t="s">
        <v>84</v>
      </c>
      <c r="O27" s="236">
        <f>SUM(O15:O24)</f>
        <v>160.38800000000001</v>
      </c>
      <c r="S27" s="59" t="s">
        <v>271</v>
      </c>
      <c r="W27" s="73" t="s">
        <v>101</v>
      </c>
      <c r="Z27" s="38"/>
      <c r="AA27" s="38"/>
      <c r="AC27" s="162" t="s">
        <v>286</v>
      </c>
      <c r="AD27" s="162"/>
    </row>
    <row r="28" spans="1:53" outlineLevel="1">
      <c r="O28" s="73" t="s">
        <v>101</v>
      </c>
    </row>
    <row r="29" spans="1:53" outlineLevel="1">
      <c r="A29" s="277" t="s">
        <v>362</v>
      </c>
      <c r="B29" s="64"/>
      <c r="C29" s="64">
        <f>1.9*2+1.56*2+1.46</f>
        <v>8.379999999999999</v>
      </c>
      <c r="D29" s="65"/>
      <c r="E29" s="65"/>
      <c r="F29" s="65">
        <v>2.2000000000000002</v>
      </c>
      <c r="G29" s="203" t="s">
        <v>380</v>
      </c>
      <c r="H29" s="303">
        <v>0.9</v>
      </c>
      <c r="I29" s="65">
        <v>1.9</v>
      </c>
      <c r="J29" s="64">
        <v>1</v>
      </c>
      <c r="K29" s="244">
        <f>PRODUCT(H29:J29)</f>
        <v>1.71</v>
      </c>
      <c r="L29" s="241"/>
      <c r="M29" s="66"/>
      <c r="N29" s="66"/>
      <c r="O29" s="244">
        <f>M29</f>
        <v>0</v>
      </c>
      <c r="P29" s="241"/>
      <c r="Q29" s="66"/>
      <c r="R29" s="66"/>
      <c r="S29" s="244"/>
      <c r="T29" s="232"/>
      <c r="U29" s="67"/>
      <c r="V29" s="67"/>
      <c r="W29" s="67"/>
      <c r="X29" s="67"/>
      <c r="Y29" s="67"/>
      <c r="Z29" s="67"/>
      <c r="AA29" s="227"/>
      <c r="AB29" s="233"/>
      <c r="AC29" s="232"/>
      <c r="AD29" s="67"/>
      <c r="AE29" s="67"/>
      <c r="AF29" s="233"/>
      <c r="AG29" s="232"/>
      <c r="AH29" s="67"/>
      <c r="AI29" s="67"/>
      <c r="AJ29" s="67"/>
      <c r="AK29" s="233"/>
      <c r="AL29" s="232"/>
      <c r="AM29" s="67"/>
      <c r="AN29" s="67"/>
      <c r="AO29" s="233"/>
      <c r="AP29" s="67"/>
      <c r="AQ29" s="227"/>
      <c r="AR29" s="227"/>
      <c r="AS29" s="233"/>
      <c r="AT29" s="232"/>
      <c r="AU29" s="67">
        <f>(19.57+1.54+11.6)*0.23*0.5</f>
        <v>3.7616500000000004</v>
      </c>
      <c r="AV29" s="67"/>
      <c r="AW29" s="67"/>
      <c r="AX29" s="227"/>
      <c r="AY29" s="227"/>
      <c r="AZ29" s="227"/>
      <c r="BA29" s="233"/>
    </row>
    <row r="30" spans="1:53" outlineLevel="1">
      <c r="A30" s="277"/>
      <c r="B30" s="64"/>
      <c r="C30" s="64">
        <f>29.76*2+42.23+19.57+1.54+11.6</f>
        <v>134.46</v>
      </c>
      <c r="D30" s="65"/>
      <c r="E30" s="65"/>
      <c r="F30" s="65">
        <v>2.2000000000000002</v>
      </c>
      <c r="G30" s="302" t="s">
        <v>380</v>
      </c>
      <c r="H30" s="65">
        <v>3</v>
      </c>
      <c r="I30" s="65">
        <v>2.2000000000000002</v>
      </c>
      <c r="J30" s="64">
        <v>1</v>
      </c>
      <c r="K30" s="244">
        <f>PRODUCT(H30:J30)</f>
        <v>6.6000000000000005</v>
      </c>
      <c r="L30" s="241">
        <f>N88</f>
        <v>211.14000000000004</v>
      </c>
      <c r="M30" s="66">
        <f>(C30*F30)*2</f>
        <v>591.62400000000014</v>
      </c>
      <c r="N30" s="66"/>
      <c r="O30" s="244">
        <f>M30</f>
        <v>591.62400000000014</v>
      </c>
      <c r="P30" s="241"/>
      <c r="Q30" s="66"/>
      <c r="R30" s="66"/>
      <c r="S30" s="244"/>
      <c r="T30" s="232"/>
      <c r="U30" s="67"/>
      <c r="V30" s="67"/>
      <c r="W30" s="67"/>
      <c r="X30" s="67"/>
      <c r="Y30" s="67"/>
      <c r="Z30" s="67"/>
      <c r="AA30" s="227"/>
      <c r="AB30" s="233"/>
      <c r="AC30" s="232"/>
      <c r="AD30" s="67"/>
      <c r="AE30" s="67"/>
      <c r="AF30" s="233"/>
      <c r="AG30" s="232"/>
      <c r="AH30" s="67"/>
      <c r="AI30" s="67"/>
      <c r="AJ30" s="67"/>
      <c r="AK30" s="233"/>
      <c r="AL30" s="232"/>
      <c r="AM30" s="67"/>
      <c r="AN30" s="67"/>
      <c r="AO30" s="233"/>
      <c r="AP30" s="67"/>
      <c r="AQ30" s="227"/>
      <c r="AR30" s="227"/>
      <c r="AS30" s="233"/>
      <c r="AT30" s="232"/>
      <c r="AU30" s="67"/>
      <c r="AV30" s="67"/>
      <c r="AW30" s="67"/>
      <c r="AX30" s="227"/>
      <c r="AY30" s="227"/>
      <c r="AZ30" s="227"/>
      <c r="BA30" s="233"/>
    </row>
    <row r="31" spans="1:53" outlineLevel="1">
      <c r="A31" s="279"/>
      <c r="B31" s="64"/>
      <c r="C31" s="203"/>
      <c r="D31" s="65"/>
      <c r="E31" s="65"/>
      <c r="F31" s="65"/>
      <c r="G31" s="64"/>
      <c r="H31" s="65"/>
      <c r="I31" s="65"/>
      <c r="J31" s="65"/>
      <c r="K31" s="244"/>
      <c r="L31" s="241"/>
      <c r="M31" s="66"/>
      <c r="N31" s="66"/>
      <c r="O31" s="244"/>
      <c r="P31" s="241">
        <f>84.46*0.07</f>
        <v>5.9122000000000003</v>
      </c>
      <c r="Q31" s="66"/>
      <c r="R31" s="66"/>
      <c r="S31" s="244">
        <f>42.23+2*2</f>
        <v>46.23</v>
      </c>
      <c r="T31" s="232"/>
      <c r="U31" s="67"/>
      <c r="V31" s="67"/>
      <c r="W31" s="67"/>
      <c r="X31" s="67"/>
      <c r="Y31" s="67"/>
      <c r="Z31" s="67"/>
      <c r="AA31" s="227"/>
      <c r="AB31" s="233"/>
      <c r="AC31" s="240"/>
      <c r="AD31" s="165"/>
      <c r="AE31" s="165"/>
      <c r="AF31" s="233"/>
      <c r="AG31" s="232"/>
      <c r="AH31" s="67"/>
      <c r="AI31" s="67"/>
      <c r="AJ31" s="67"/>
      <c r="AK31" s="233"/>
      <c r="AL31" s="232"/>
      <c r="AM31" s="67"/>
      <c r="AN31" s="67"/>
      <c r="AO31" s="233"/>
      <c r="AP31" s="67"/>
      <c r="AQ31" s="227"/>
      <c r="AR31" s="227"/>
      <c r="AS31" s="233"/>
      <c r="AT31" s="232"/>
      <c r="AU31" s="67"/>
      <c r="AV31" s="67"/>
      <c r="AW31" s="67"/>
      <c r="AX31" s="227"/>
      <c r="AY31" s="227"/>
      <c r="AZ31" s="227"/>
      <c r="BA31" s="233"/>
    </row>
    <row r="32" spans="1:53" ht="13.5" outlineLevel="1" thickBot="1">
      <c r="A32" s="280"/>
      <c r="B32" s="235"/>
      <c r="C32" s="235"/>
      <c r="D32" s="281"/>
      <c r="E32" s="281"/>
      <c r="F32" s="281"/>
      <c r="G32" s="282"/>
      <c r="H32" s="281"/>
      <c r="I32" s="281"/>
      <c r="J32" s="281"/>
      <c r="K32" s="236"/>
      <c r="L32" s="235">
        <f>SUM(L29:L31)</f>
        <v>211.14000000000004</v>
      </c>
      <c r="M32" s="235">
        <f t="shared" ref="M32:AU32" si="6">SUM(M29:M31)</f>
        <v>591.62400000000014</v>
      </c>
      <c r="N32" s="235"/>
      <c r="O32" s="236">
        <f>SUM(O29:O31)</f>
        <v>591.62400000000014</v>
      </c>
      <c r="P32" s="235"/>
      <c r="Q32" s="235"/>
      <c r="R32" s="265"/>
      <c r="S32" s="236"/>
      <c r="T32" s="235"/>
      <c r="U32" s="235"/>
      <c r="V32" s="235"/>
      <c r="W32" s="235"/>
      <c r="X32" s="235"/>
      <c r="Y32" s="235"/>
      <c r="Z32" s="235"/>
      <c r="AA32" s="235"/>
      <c r="AB32" s="235"/>
      <c r="AC32" s="234"/>
      <c r="AD32" s="265"/>
      <c r="AE32" s="235"/>
      <c r="AF32" s="236"/>
      <c r="AG32" s="234"/>
      <c r="AH32" s="235"/>
      <c r="AI32" s="235"/>
      <c r="AJ32" s="265"/>
      <c r="AK32" s="236"/>
      <c r="AL32" s="234"/>
      <c r="AM32" s="235"/>
      <c r="AN32" s="235"/>
      <c r="AO32" s="315"/>
      <c r="AP32" s="235"/>
      <c r="AQ32" s="235"/>
      <c r="AR32" s="265" t="s">
        <v>317</v>
      </c>
      <c r="AS32" s="236"/>
      <c r="AT32" s="234"/>
      <c r="AU32" s="265">
        <f t="shared" si="6"/>
        <v>3.7616500000000004</v>
      </c>
      <c r="AV32" s="235"/>
      <c r="AW32" s="235"/>
      <c r="AX32" s="235"/>
      <c r="AY32" s="235"/>
      <c r="AZ32" s="235"/>
      <c r="BA32" s="236"/>
    </row>
    <row r="33" spans="1:32" outlineLevel="1"/>
    <row r="34" spans="1:32" ht="13.5" thickBot="1"/>
    <row r="35" spans="1:32" ht="15.75" customHeight="1" thickBot="1">
      <c r="A35" s="420" t="s">
        <v>94</v>
      </c>
      <c r="B35" s="421"/>
      <c r="C35" s="421"/>
      <c r="D35" s="421"/>
      <c r="E35" s="421"/>
      <c r="F35" s="421"/>
      <c r="G35" s="421"/>
      <c r="H35" s="421"/>
      <c r="I35" s="421"/>
      <c r="J35" s="421"/>
      <c r="K35" s="421"/>
      <c r="L35" s="421"/>
      <c r="M35" s="421"/>
      <c r="N35" s="421"/>
      <c r="O35" s="421"/>
      <c r="P35" s="421"/>
      <c r="Q35" s="422"/>
      <c r="T35" s="414" t="s">
        <v>148</v>
      </c>
      <c r="U35" s="415"/>
      <c r="V35" s="415"/>
      <c r="W35" s="416"/>
    </row>
    <row r="36" spans="1:32">
      <c r="A36" s="394" t="s">
        <v>145</v>
      </c>
      <c r="B36" s="387"/>
      <c r="C36" s="387"/>
      <c r="D36" s="387"/>
      <c r="E36" s="388"/>
      <c r="G36" s="394" t="s">
        <v>52</v>
      </c>
      <c r="H36" s="387"/>
      <c r="I36" s="387"/>
      <c r="J36" s="387"/>
      <c r="K36" s="388"/>
      <c r="M36" s="432" t="s">
        <v>285</v>
      </c>
      <c r="N36" s="421"/>
      <c r="O36" s="421"/>
      <c r="P36" s="421"/>
      <c r="Q36" s="422"/>
      <c r="T36" s="76" t="s">
        <v>95</v>
      </c>
      <c r="U36" s="77"/>
      <c r="V36" s="78"/>
      <c r="W36" s="79"/>
    </row>
    <row r="37" spans="1:32" outlineLevel="1">
      <c r="A37" s="386" t="s">
        <v>302</v>
      </c>
      <c r="B37" s="387"/>
      <c r="C37" s="387"/>
      <c r="D37" s="387"/>
      <c r="E37" s="388"/>
      <c r="G37" s="386" t="s">
        <v>383</v>
      </c>
      <c r="H37" s="387"/>
      <c r="I37" s="387"/>
      <c r="J37" s="387"/>
      <c r="K37" s="388"/>
      <c r="M37" s="80" t="s">
        <v>140</v>
      </c>
      <c r="N37" s="81" t="s">
        <v>73</v>
      </c>
      <c r="O37" s="81" t="s">
        <v>141</v>
      </c>
      <c r="P37" s="81" t="s">
        <v>70</v>
      </c>
      <c r="Q37" s="81" t="s">
        <v>91</v>
      </c>
      <c r="T37" s="82"/>
      <c r="U37" s="83"/>
      <c r="V37" s="84"/>
      <c r="W37" s="85"/>
    </row>
    <row r="38" spans="1:32" outlineLevel="1">
      <c r="A38" s="86"/>
      <c r="B38" s="87" t="s">
        <v>73</v>
      </c>
      <c r="C38" s="87" t="s">
        <v>57</v>
      </c>
      <c r="D38" s="87" t="s">
        <v>70</v>
      </c>
      <c r="E38" s="87" t="s">
        <v>72</v>
      </c>
      <c r="F38" s="88" t="s">
        <v>150</v>
      </c>
      <c r="G38" s="89"/>
      <c r="H38" s="81" t="s">
        <v>73</v>
      </c>
      <c r="I38" s="81" t="s">
        <v>57</v>
      </c>
      <c r="J38" s="81" t="s">
        <v>70</v>
      </c>
      <c r="K38" s="87" t="s">
        <v>72</v>
      </c>
      <c r="L38" s="90"/>
      <c r="M38" s="91">
        <v>1</v>
      </c>
      <c r="N38" s="64"/>
      <c r="O38" s="92">
        <f>0.2+N38</f>
        <v>0.2</v>
      </c>
      <c r="P38" s="93"/>
      <c r="Q38" s="94">
        <f>O38*P38</f>
        <v>0</v>
      </c>
      <c r="T38" s="82"/>
      <c r="U38" s="83"/>
      <c r="V38" s="84"/>
      <c r="W38" s="95"/>
      <c r="X38" s="96"/>
      <c r="Y38" s="96"/>
      <c r="Z38" s="96"/>
      <c r="AA38" s="96"/>
      <c r="AB38" s="96"/>
      <c r="AC38" s="96"/>
      <c r="AD38" s="96"/>
      <c r="AE38" s="96"/>
      <c r="AF38" s="96"/>
    </row>
    <row r="39" spans="1:32" outlineLevel="1">
      <c r="A39" s="91">
        <v>1</v>
      </c>
      <c r="B39" s="64">
        <f>H10</f>
        <v>0.8</v>
      </c>
      <c r="C39" s="64">
        <f>I10</f>
        <v>2.1</v>
      </c>
      <c r="D39" s="97">
        <f>SUMIFS($J$6:$J$31,$G$6:$G$31,"PMn",$H$6:$H$31,$B39,$I$6:$I$31,$C39)</f>
        <v>2</v>
      </c>
      <c r="E39" s="98">
        <f>B39*C39*D39</f>
        <v>3.3600000000000003</v>
      </c>
      <c r="F39" s="99">
        <f>(B39+2*C39)*D39*0.25</f>
        <v>2.5</v>
      </c>
      <c r="G39" s="91">
        <v>1</v>
      </c>
      <c r="H39" s="64">
        <f>H9</f>
        <v>1.2</v>
      </c>
      <c r="I39" s="64">
        <f>I9</f>
        <v>1.1000000000000001</v>
      </c>
      <c r="J39" s="97">
        <f>SUMIFS($J$6:$J$31,$G$6:$G$31,"JM",$H$6:$H$31,$H39,$I$6:$I$31,$I39)</f>
        <v>1</v>
      </c>
      <c r="K39" s="98">
        <f>H39*I39*J39</f>
        <v>1.32</v>
      </c>
      <c r="M39" s="91">
        <v>2</v>
      </c>
      <c r="N39" s="64"/>
      <c r="O39" s="92">
        <f>0.2+N39</f>
        <v>0.2</v>
      </c>
      <c r="P39" s="93"/>
      <c r="Q39" s="98">
        <f>O39*P39</f>
        <v>0</v>
      </c>
      <c r="T39" s="82" t="s">
        <v>96</v>
      </c>
      <c r="U39" s="83"/>
      <c r="V39" s="84"/>
      <c r="W39" s="100">
        <f>W38/COS(W37*3.14/180)</f>
        <v>0</v>
      </c>
      <c r="X39" s="101"/>
      <c r="Y39" s="101"/>
      <c r="Z39" s="101"/>
      <c r="AA39" s="101"/>
      <c r="AB39" s="101"/>
      <c r="AC39" s="101"/>
      <c r="AD39" s="101"/>
      <c r="AE39" s="101"/>
      <c r="AF39" s="101"/>
    </row>
    <row r="40" spans="1:32" ht="13.5" outlineLevel="1" thickBot="1">
      <c r="A40" s="91">
        <v>2</v>
      </c>
      <c r="B40" s="64"/>
      <c r="C40" s="64"/>
      <c r="D40" s="97">
        <f>SUMIFS($J$6:$J$31,$G$6:$G$31,"PMn",$H$6:$H$31,$B40,$I$6:$I$31,$C40)</f>
        <v>0</v>
      </c>
      <c r="E40" s="98">
        <f t="shared" ref="E40:E41" si="7">B40*C40*D40</f>
        <v>0</v>
      </c>
      <c r="F40" s="99">
        <f>(B40+2*C40)*D40*0.25</f>
        <v>0</v>
      </c>
      <c r="G40" s="91">
        <v>2</v>
      </c>
      <c r="H40" s="64"/>
      <c r="I40" s="64"/>
      <c r="J40" s="97">
        <f>SUMIFS($J$6:$J$31,$G$6:$G$31,"JM",$H$6:$H$31,$H40,$I$6:$I$31,$I40)</f>
        <v>0</v>
      </c>
      <c r="K40" s="98">
        <f t="shared" ref="K40" si="8">H40*I40*J40</f>
        <v>0</v>
      </c>
      <c r="M40" s="91">
        <v>3</v>
      </c>
      <c r="N40" s="64"/>
      <c r="O40" s="92">
        <f>0.4+N40</f>
        <v>0.4</v>
      </c>
      <c r="P40" s="93"/>
      <c r="Q40" s="98">
        <f>O40*P40</f>
        <v>0</v>
      </c>
      <c r="T40" s="426" t="s">
        <v>97</v>
      </c>
      <c r="U40" s="427"/>
      <c r="V40" s="428"/>
      <c r="W40" s="104">
        <f>W39</f>
        <v>0</v>
      </c>
      <c r="X40" s="101"/>
      <c r="Y40" s="101"/>
      <c r="Z40" s="101"/>
      <c r="AA40" s="101"/>
      <c r="AB40" s="101"/>
      <c r="AC40" s="101"/>
      <c r="AD40" s="101"/>
      <c r="AE40" s="101"/>
      <c r="AF40" s="101"/>
    </row>
    <row r="41" spans="1:32" outlineLevel="1">
      <c r="A41" s="91">
        <v>3</v>
      </c>
      <c r="B41" s="64"/>
      <c r="C41" s="64"/>
      <c r="D41" s="97">
        <f>SUMIFS($J$6:$J$31,$G$6:$G$31,"PMn",$H$6:$H$31,$B41,$I$6:$I$31,$C41)</f>
        <v>0</v>
      </c>
      <c r="E41" s="98">
        <f t="shared" si="7"/>
        <v>0</v>
      </c>
      <c r="F41" s="99">
        <f>(B41+2*C41)*D41*0.25</f>
        <v>0</v>
      </c>
      <c r="G41" s="105" t="s">
        <v>0</v>
      </c>
      <c r="H41" s="63"/>
      <c r="I41" s="63"/>
      <c r="J41" s="63"/>
      <c r="K41" s="69">
        <f>SUM(K39:K40)</f>
        <v>1.32</v>
      </c>
      <c r="M41" s="102" t="s">
        <v>0</v>
      </c>
      <c r="N41" s="103"/>
      <c r="O41" s="103"/>
      <c r="P41" s="103"/>
      <c r="Q41" s="69">
        <f>SUM(Q38:Q39)</f>
        <v>0</v>
      </c>
      <c r="X41" s="101"/>
      <c r="Y41" s="101"/>
      <c r="Z41" s="101"/>
      <c r="AA41" s="101"/>
      <c r="AB41" s="101"/>
      <c r="AC41" s="101"/>
      <c r="AD41" s="101"/>
      <c r="AE41" s="101"/>
      <c r="AF41" s="101"/>
    </row>
    <row r="42" spans="1:32" outlineLevel="1">
      <c r="A42" s="105" t="s">
        <v>0</v>
      </c>
      <c r="B42" s="63"/>
      <c r="C42" s="63"/>
      <c r="D42" s="63"/>
      <c r="E42" s="69">
        <f>SUM(E39:E41)</f>
        <v>3.3600000000000003</v>
      </c>
      <c r="F42" s="106">
        <f>SUM(F39:F41)</f>
        <v>2.5</v>
      </c>
      <c r="G42" s="56"/>
      <c r="M42" s="80" t="s">
        <v>140</v>
      </c>
      <c r="N42" s="81" t="s">
        <v>73</v>
      </c>
      <c r="O42" s="81" t="s">
        <v>142</v>
      </c>
      <c r="P42" s="81" t="s">
        <v>70</v>
      </c>
      <c r="Q42" s="81" t="s">
        <v>91</v>
      </c>
      <c r="W42" s="57"/>
      <c r="X42" s="57"/>
      <c r="Y42" s="57"/>
      <c r="Z42" s="57"/>
      <c r="AA42" s="57"/>
      <c r="AB42" s="57"/>
      <c r="AC42" s="57"/>
      <c r="AD42" s="57"/>
      <c r="AE42" s="57"/>
      <c r="AF42" s="57"/>
    </row>
    <row r="43" spans="1:32" ht="13.5" outlineLevel="1" thickBot="1">
      <c r="F43" s="107"/>
      <c r="G43" s="386" t="s">
        <v>409</v>
      </c>
      <c r="H43" s="387"/>
      <c r="I43" s="387"/>
      <c r="J43" s="387"/>
      <c r="K43" s="388"/>
      <c r="M43" s="91">
        <v>3</v>
      </c>
      <c r="N43" s="64"/>
      <c r="O43" s="92">
        <f>0.4+N43</f>
        <v>0.4</v>
      </c>
      <c r="P43" s="93"/>
      <c r="Q43" s="98">
        <f>O43*P43</f>
        <v>0</v>
      </c>
      <c r="T43" s="108"/>
      <c r="U43" s="108"/>
      <c r="V43" s="108"/>
      <c r="W43" s="109"/>
      <c r="X43" s="109"/>
      <c r="Y43" s="57"/>
      <c r="Z43" s="109"/>
      <c r="AA43" s="109"/>
      <c r="AB43" s="109"/>
      <c r="AC43" s="109"/>
      <c r="AD43" s="109"/>
      <c r="AE43" s="109"/>
      <c r="AF43" s="109"/>
    </row>
    <row r="44" spans="1:32" ht="13.5" outlineLevel="1" thickBot="1">
      <c r="A44" s="386" t="s">
        <v>301</v>
      </c>
      <c r="B44" s="387"/>
      <c r="C44" s="387"/>
      <c r="D44" s="387"/>
      <c r="E44" s="388"/>
      <c r="F44" s="107"/>
      <c r="G44" s="89"/>
      <c r="H44" s="81" t="s">
        <v>73</v>
      </c>
      <c r="I44" s="81" t="s">
        <v>57</v>
      </c>
      <c r="J44" s="81" t="s">
        <v>70</v>
      </c>
      <c r="K44" s="87" t="s">
        <v>72</v>
      </c>
      <c r="M44" s="91">
        <v>4</v>
      </c>
      <c r="N44" s="64"/>
      <c r="O44" s="92">
        <f>0.4+N44</f>
        <v>0.4</v>
      </c>
      <c r="P44" s="93"/>
      <c r="Q44" s="98">
        <f>O44*P44</f>
        <v>0</v>
      </c>
      <c r="T44" s="434" t="s">
        <v>98</v>
      </c>
      <c r="U44" s="435"/>
      <c r="V44" s="436"/>
      <c r="W44" s="325" t="s">
        <v>99</v>
      </c>
      <c r="X44" s="326" t="s">
        <v>100</v>
      </c>
      <c r="Y44" s="57"/>
    </row>
    <row r="45" spans="1:32" outlineLevel="1">
      <c r="A45" s="112"/>
      <c r="B45" s="87" t="s">
        <v>73</v>
      </c>
      <c r="C45" s="87" t="s">
        <v>57</v>
      </c>
      <c r="D45" s="87" t="s">
        <v>70</v>
      </c>
      <c r="E45" s="113" t="s">
        <v>72</v>
      </c>
      <c r="F45" s="88" t="s">
        <v>150</v>
      </c>
      <c r="G45" s="91">
        <v>1</v>
      </c>
      <c r="H45" s="64">
        <f>H7</f>
        <v>2.5</v>
      </c>
      <c r="I45" s="64">
        <f>I7</f>
        <v>0.7</v>
      </c>
      <c r="J45" s="97">
        <f>SUMIFS($J$6:$J$31,$G$6:$G$31,"Jalum",$H$6:$H$31,$H45,$I$6:$I$31,$I45)</f>
        <v>4</v>
      </c>
      <c r="K45" s="98">
        <f>H45*I45*J45</f>
        <v>7</v>
      </c>
      <c r="M45" s="102" t="s">
        <v>0</v>
      </c>
      <c r="N45" s="103"/>
      <c r="O45" s="103"/>
      <c r="P45" s="103"/>
      <c r="Q45" s="69">
        <f>SUM(Q43:Q44)</f>
        <v>0</v>
      </c>
      <c r="T45" s="437" t="s">
        <v>381</v>
      </c>
      <c r="U45" s="438"/>
      <c r="V45" s="439"/>
      <c r="W45" s="327">
        <v>14.75</v>
      </c>
      <c r="X45" s="328" t="s">
        <v>47</v>
      </c>
      <c r="Y45" s="57"/>
    </row>
    <row r="46" spans="1:32" outlineLevel="1">
      <c r="A46" s="91">
        <v>1</v>
      </c>
      <c r="B46" s="64">
        <f>H10</f>
        <v>0.8</v>
      </c>
      <c r="C46" s="64">
        <f>I10</f>
        <v>2.1</v>
      </c>
      <c r="D46" s="97">
        <f>SUMIFS($J$6:$J$31,$G$6:$G$31,"PM",$H$6:$H$31,$B46,$I$6:$I$31,$C46)</f>
        <v>2</v>
      </c>
      <c r="E46" s="98">
        <f>B46*C46*D46</f>
        <v>3.3600000000000003</v>
      </c>
      <c r="F46" s="99">
        <f>(B46+2*C46)*D46*0.25</f>
        <v>2.5</v>
      </c>
      <c r="G46" s="91">
        <v>2</v>
      </c>
      <c r="H46" s="64"/>
      <c r="I46" s="64"/>
      <c r="J46" s="97">
        <f>SUMIFS($J$6:$J$31,$G$6:$G$31,"JM",$H$6:$H$31,$H46,$I$6:$I$31,$I46)</f>
        <v>0</v>
      </c>
      <c r="K46" s="98">
        <f t="shared" ref="K46" si="9">H46*I46*J46</f>
        <v>0</v>
      </c>
      <c r="M46" s="420" t="s">
        <v>144</v>
      </c>
      <c r="N46" s="421"/>
      <c r="O46" s="421"/>
      <c r="P46" s="421"/>
      <c r="Q46" s="422"/>
      <c r="T46" s="437" t="s">
        <v>382</v>
      </c>
      <c r="U46" s="438"/>
      <c r="V46" s="439"/>
      <c r="W46" s="329">
        <v>44.7</v>
      </c>
      <c r="X46" s="330" t="s">
        <v>47</v>
      </c>
      <c r="Y46" s="57"/>
    </row>
    <row r="47" spans="1:32" outlineLevel="1">
      <c r="A47" s="91">
        <v>2</v>
      </c>
      <c r="B47" s="64"/>
      <c r="C47" s="64"/>
      <c r="D47" s="97">
        <f>SUMIFS($J$6:$J$31,$G$6:$G$31,"PM",$H$6:$H$31,$B47,$I$6:$I$31,$C47)</f>
        <v>0</v>
      </c>
      <c r="E47" s="98">
        <f>B47*C47*D47</f>
        <v>0</v>
      </c>
      <c r="F47" s="99">
        <f>(B47+2*C47)*D47*0.25</f>
        <v>0</v>
      </c>
      <c r="G47" s="105" t="s">
        <v>0</v>
      </c>
      <c r="H47" s="63"/>
      <c r="I47" s="63"/>
      <c r="J47" s="63"/>
      <c r="K47" s="69">
        <f>SUM(K45:K46)</f>
        <v>7</v>
      </c>
      <c r="M47" s="119" t="s">
        <v>107</v>
      </c>
      <c r="N47" s="81" t="s">
        <v>73</v>
      </c>
      <c r="O47" s="81"/>
      <c r="P47" s="81" t="s">
        <v>70</v>
      </c>
      <c r="Q47" s="81" t="s">
        <v>91</v>
      </c>
      <c r="T47" s="437"/>
      <c r="U47" s="438"/>
      <c r="V47" s="439"/>
      <c r="W47" s="329"/>
      <c r="X47" s="330" t="s">
        <v>49</v>
      </c>
      <c r="Y47" s="57"/>
    </row>
    <row r="48" spans="1:32" ht="13.5" outlineLevel="1" thickBot="1">
      <c r="A48" s="91">
        <v>3</v>
      </c>
      <c r="B48" s="64"/>
      <c r="C48" s="64"/>
      <c r="D48" s="97">
        <f>SUMIFS($J$6:$J$31,$G$6:$G$31,"PM",$H$6:$H$31,$B48,$I$6:$I$31,$C48)</f>
        <v>0</v>
      </c>
      <c r="E48" s="98">
        <f t="shared" ref="E48:E49" si="10">B48*C48*D48</f>
        <v>0</v>
      </c>
      <c r="F48" s="99">
        <f>(B48+2*C48)*D48*0.25</f>
        <v>0</v>
      </c>
      <c r="G48" s="56"/>
      <c r="M48" s="91">
        <v>1</v>
      </c>
      <c r="N48" s="64"/>
      <c r="O48" s="81"/>
      <c r="P48" s="64"/>
      <c r="Q48" s="98">
        <f>(N48+0.04)*P48</f>
        <v>0</v>
      </c>
      <c r="T48" s="440"/>
      <c r="U48" s="441"/>
      <c r="V48" s="442"/>
      <c r="W48" s="331"/>
      <c r="X48" s="332" t="s">
        <v>47</v>
      </c>
      <c r="Y48" s="57"/>
    </row>
    <row r="49" spans="1:25" outlineLevel="1">
      <c r="A49" s="91">
        <v>4</v>
      </c>
      <c r="B49" s="64"/>
      <c r="C49" s="64"/>
      <c r="D49" s="97"/>
      <c r="E49" s="98">
        <f t="shared" si="10"/>
        <v>0</v>
      </c>
      <c r="M49" s="91">
        <v>2</v>
      </c>
      <c r="N49" s="64"/>
      <c r="O49" s="81"/>
      <c r="P49" s="64"/>
      <c r="Q49" s="98">
        <f>(N49+0.04)*P49</f>
        <v>0</v>
      </c>
      <c r="Y49" s="57"/>
    </row>
    <row r="50" spans="1:25" outlineLevel="1">
      <c r="A50" s="102" t="s">
        <v>0</v>
      </c>
      <c r="B50" s="103"/>
      <c r="C50" s="103"/>
      <c r="D50" s="103"/>
      <c r="E50" s="69">
        <f>SUM(E46:E49)</f>
        <v>3.3600000000000003</v>
      </c>
      <c r="F50" s="106">
        <f>SUM(F46:F49)</f>
        <v>2.5</v>
      </c>
      <c r="G50" s="386" t="s">
        <v>407</v>
      </c>
      <c r="H50" s="387"/>
      <c r="I50" s="387"/>
      <c r="J50" s="387"/>
      <c r="K50" s="388"/>
      <c r="M50" s="105" t="s">
        <v>0</v>
      </c>
      <c r="N50" s="63"/>
      <c r="O50" s="63"/>
      <c r="P50" s="63"/>
      <c r="Q50" s="69">
        <f>SUM(Q48:Q49)</f>
        <v>0</v>
      </c>
      <c r="R50" s="56" t="s">
        <v>147</v>
      </c>
    </row>
    <row r="51" spans="1:25" outlineLevel="1">
      <c r="F51" s="107"/>
      <c r="G51" s="116"/>
      <c r="H51" s="87" t="s">
        <v>73</v>
      </c>
      <c r="I51" s="87" t="s">
        <v>57</v>
      </c>
      <c r="J51" s="87" t="s">
        <v>70</v>
      </c>
      <c r="K51" s="87" t="s">
        <v>72</v>
      </c>
      <c r="M51" s="261" t="s">
        <v>316</v>
      </c>
      <c r="N51" s="64"/>
      <c r="O51" s="81"/>
      <c r="P51" s="64"/>
      <c r="Q51" s="262">
        <f>(N51+0.04)*P51</f>
        <v>0</v>
      </c>
      <c r="R51" s="38"/>
      <c r="T51" s="250" t="s">
        <v>307</v>
      </c>
      <c r="U51" s="251"/>
      <c r="V51" s="252"/>
      <c r="W51" s="252"/>
      <c r="X51" s="38"/>
    </row>
    <row r="52" spans="1:25" ht="15" outlineLevel="1">
      <c r="A52" s="386" t="s">
        <v>345</v>
      </c>
      <c r="B52" s="387"/>
      <c r="C52" s="387"/>
      <c r="D52" s="387"/>
      <c r="E52" s="388"/>
      <c r="F52" s="107"/>
      <c r="G52" s="91">
        <v>1</v>
      </c>
      <c r="H52" s="64">
        <f>H12</f>
        <v>0.9</v>
      </c>
      <c r="I52" s="64">
        <f>I12</f>
        <v>2.1</v>
      </c>
      <c r="J52" s="97">
        <f>SUMIFS($J$6:$J$31,$G$6:$G$31,"Pmet",$H$6:$H$31,$H52,$I$6:$I$31,$I52)</f>
        <v>1</v>
      </c>
      <c r="K52" s="98">
        <f t="shared" ref="K52" si="11">H52*I52*J52</f>
        <v>1.8900000000000001</v>
      </c>
      <c r="M52" s="119" t="s">
        <v>90</v>
      </c>
      <c r="N52" s="81" t="s">
        <v>73</v>
      </c>
      <c r="O52" s="81"/>
      <c r="P52" s="81" t="s">
        <v>70</v>
      </c>
      <c r="Q52" s="81" t="s">
        <v>91</v>
      </c>
      <c r="T52" s="305" t="s">
        <v>308</v>
      </c>
      <c r="U52" s="254">
        <v>8.3299999999999999E-2</v>
      </c>
      <c r="V52" s="255"/>
      <c r="W52" s="255"/>
      <c r="X52" s="38"/>
    </row>
    <row r="53" spans="1:25" ht="15" outlineLevel="1">
      <c r="A53" s="87"/>
      <c r="B53" s="87" t="s">
        <v>73</v>
      </c>
      <c r="C53" s="87" t="s">
        <v>57</v>
      </c>
      <c r="D53" s="87" t="s">
        <v>70</v>
      </c>
      <c r="E53" s="87" t="s">
        <v>72</v>
      </c>
      <c r="F53" s="107"/>
      <c r="G53" s="91">
        <v>2</v>
      </c>
      <c r="H53" s="64">
        <f>H29</f>
        <v>0.9</v>
      </c>
      <c r="I53" s="64">
        <f>I29</f>
        <v>1.9</v>
      </c>
      <c r="J53" s="97">
        <f>SUMIFS($J$6:$J$31,$G$6:$G$31,"Pmet",$H$6:$H$31,$H53,$I$6:$I$31,$I53)</f>
        <v>1</v>
      </c>
      <c r="K53" s="98">
        <f>H53*I53*J53</f>
        <v>1.71</v>
      </c>
      <c r="M53" s="91">
        <v>1</v>
      </c>
      <c r="N53" s="64"/>
      <c r="O53" s="81"/>
      <c r="P53" s="64"/>
      <c r="Q53" s="98">
        <f>(N53+0.04)*P53</f>
        <v>0</v>
      </c>
      <c r="T53" s="305" t="s">
        <v>62</v>
      </c>
      <c r="U53" s="255">
        <v>1.2</v>
      </c>
      <c r="V53" s="255"/>
      <c r="W53" s="255"/>
      <c r="X53" s="38"/>
    </row>
    <row r="54" spans="1:25" ht="15" outlineLevel="1">
      <c r="A54" s="91" t="str">
        <f>A6</f>
        <v>Sala de Aula</v>
      </c>
      <c r="B54" s="64">
        <f>C6-H6</f>
        <v>28.599999999999998</v>
      </c>
      <c r="C54" s="64">
        <v>0.2</v>
      </c>
      <c r="D54" s="97">
        <v>1</v>
      </c>
      <c r="E54" s="98">
        <f t="shared" ref="E54:E60" si="12">B54*C54*D54</f>
        <v>5.72</v>
      </c>
      <c r="F54" s="107"/>
      <c r="G54" s="105" t="s">
        <v>0</v>
      </c>
      <c r="H54" s="63"/>
      <c r="I54" s="63"/>
      <c r="J54" s="63"/>
      <c r="K54" s="69">
        <f>SUM(K52:K53)</f>
        <v>3.6</v>
      </c>
      <c r="M54" s="91">
        <v>2</v>
      </c>
      <c r="N54" s="64"/>
      <c r="O54" s="81"/>
      <c r="P54" s="64"/>
      <c r="Q54" s="98">
        <f>(N54+0.04)*P54</f>
        <v>0</v>
      </c>
      <c r="T54" s="305" t="s">
        <v>401</v>
      </c>
      <c r="U54" s="255">
        <f>10.11+4.62</f>
        <v>14.73</v>
      </c>
      <c r="V54" s="255"/>
      <c r="W54" s="255"/>
      <c r="X54"/>
    </row>
    <row r="55" spans="1:25" outlineLevel="1">
      <c r="A55" s="91" t="str">
        <f>A8</f>
        <v>Cantina</v>
      </c>
      <c r="B55" s="64">
        <f>C8-H8-H9</f>
        <v>9.3000000000000007</v>
      </c>
      <c r="C55" s="64">
        <v>0.1</v>
      </c>
      <c r="D55" s="97">
        <v>1</v>
      </c>
      <c r="E55" s="98">
        <f t="shared" si="12"/>
        <v>0.93000000000000016</v>
      </c>
      <c r="F55" s="107"/>
      <c r="M55" s="91">
        <v>3</v>
      </c>
      <c r="N55" s="64"/>
      <c r="O55" s="81"/>
      <c r="P55" s="64"/>
      <c r="Q55" s="98">
        <f>(N55+0.04)*P55</f>
        <v>0</v>
      </c>
      <c r="T55" s="306"/>
      <c r="U55" s="251"/>
      <c r="V55" s="252"/>
      <c r="W55" s="252"/>
      <c r="X55" s="38"/>
    </row>
    <row r="56" spans="1:25" ht="15" outlineLevel="1">
      <c r="A56" s="91" t="str">
        <f>A12</f>
        <v>Circulação</v>
      </c>
      <c r="B56" s="64">
        <f>C12-H12-H11-H10-H8-1</f>
        <v>4.0000000000000009</v>
      </c>
      <c r="C56" s="64">
        <v>0.1</v>
      </c>
      <c r="D56" s="97">
        <v>1</v>
      </c>
      <c r="E56" s="98">
        <f t="shared" si="12"/>
        <v>0.40000000000000013</v>
      </c>
      <c r="F56" s="107"/>
      <c r="G56" s="386" t="s">
        <v>408</v>
      </c>
      <c r="H56" s="387"/>
      <c r="I56" s="387"/>
      <c r="J56" s="387"/>
      <c r="K56" s="388"/>
      <c r="M56" s="105" t="s">
        <v>0</v>
      </c>
      <c r="N56" s="63"/>
      <c r="O56" s="63"/>
      <c r="P56" s="63"/>
      <c r="Q56" s="69">
        <f>SUM(Q53:Q55)</f>
        <v>0</v>
      </c>
      <c r="T56" s="305" t="s">
        <v>309</v>
      </c>
      <c r="U56" s="256">
        <f>V57+V58+V59</f>
        <v>1.127049</v>
      </c>
      <c r="V56" s="255"/>
      <c r="W56" s="255"/>
      <c r="X56" s="38"/>
    </row>
    <row r="57" spans="1:25" ht="15" outlineLevel="1">
      <c r="A57" s="91" t="str">
        <f>A15</f>
        <v>Varanda</v>
      </c>
      <c r="B57" s="64">
        <f>C15+C16-H12-H9-H6-1</f>
        <v>4.4499999999999993</v>
      </c>
      <c r="C57" s="64">
        <v>0.1</v>
      </c>
      <c r="D57" s="97">
        <v>1</v>
      </c>
      <c r="E57" s="98">
        <f t="shared" si="12"/>
        <v>0.44499999999999995</v>
      </c>
      <c r="F57" s="107"/>
      <c r="G57" s="87"/>
      <c r="H57" s="87" t="s">
        <v>73</v>
      </c>
      <c r="I57" s="87" t="s">
        <v>57</v>
      </c>
      <c r="J57" s="87" t="s">
        <v>70</v>
      </c>
      <c r="K57" s="87" t="s">
        <v>72</v>
      </c>
      <c r="T57" s="307" t="s">
        <v>312</v>
      </c>
      <c r="U57" s="255">
        <f>5-0.6</f>
        <v>4.4000000000000004</v>
      </c>
      <c r="V57" s="256">
        <f>U57*$U$52</f>
        <v>0.36652000000000001</v>
      </c>
      <c r="W57" s="255"/>
      <c r="X57" s="38"/>
    </row>
    <row r="58" spans="1:25" ht="15" outlineLevel="1">
      <c r="A58" s="91"/>
      <c r="B58" s="64"/>
      <c r="C58" s="64"/>
      <c r="D58" s="97"/>
      <c r="E58" s="98">
        <f t="shared" si="12"/>
        <v>0</v>
      </c>
      <c r="F58" s="107"/>
      <c r="G58" s="91">
        <v>1</v>
      </c>
      <c r="H58" s="64">
        <f>H30</f>
        <v>3</v>
      </c>
      <c r="I58" s="64">
        <f>I30</f>
        <v>2.2000000000000002</v>
      </c>
      <c r="J58" s="97">
        <f>SUMIFS($J$6:$J$31,$G$6:$G$31,"Pmet",$H$6:$H$31,$H58,$I$6:$I$31,$I58)</f>
        <v>1</v>
      </c>
      <c r="K58" s="98">
        <f>H58*I58*J58</f>
        <v>6.6000000000000005</v>
      </c>
      <c r="M58" s="122" t="s">
        <v>254</v>
      </c>
      <c r="N58" s="81" t="s">
        <v>73</v>
      </c>
      <c r="O58" s="81" t="s">
        <v>23</v>
      </c>
      <c r="P58" s="81" t="s">
        <v>70</v>
      </c>
      <c r="Q58" s="81" t="s">
        <v>72</v>
      </c>
      <c r="R58" s="56" t="s">
        <v>147</v>
      </c>
      <c r="T58" s="307" t="s">
        <v>313</v>
      </c>
      <c r="U58" s="255">
        <f>5.11-0.6</f>
        <v>4.5100000000000007</v>
      </c>
      <c r="V58" s="256">
        <f t="shared" ref="V58:V59" si="13">U58*$U$52</f>
        <v>0.37568300000000004</v>
      </c>
      <c r="W58" s="255"/>
      <c r="X58" s="38"/>
    </row>
    <row r="59" spans="1:25" ht="15" outlineLevel="1">
      <c r="A59" s="294"/>
      <c r="B59" s="64"/>
      <c r="C59" s="64"/>
      <c r="D59" s="97"/>
      <c r="E59" s="98">
        <f t="shared" si="12"/>
        <v>0</v>
      </c>
      <c r="G59" s="91">
        <v>2</v>
      </c>
      <c r="H59" s="64"/>
      <c r="I59" s="64"/>
      <c r="J59" s="97">
        <f>SUMIFS($J$6:$J$31,$G$6:$G$31,"Pmet",$H$6:$H$31,$H59,$I$6:$I$31,$I59)</f>
        <v>0</v>
      </c>
      <c r="K59" s="98">
        <f>H59*I59*J59</f>
        <v>0</v>
      </c>
      <c r="M59" s="91">
        <v>1</v>
      </c>
      <c r="N59" s="203"/>
      <c r="O59" s="203"/>
      <c r="P59" s="203"/>
      <c r="Q59" s="207">
        <f>N59*O59*P59</f>
        <v>0</v>
      </c>
      <c r="R59" s="38"/>
      <c r="T59" s="307" t="s">
        <v>314</v>
      </c>
      <c r="U59" s="255">
        <v>4.62</v>
      </c>
      <c r="V59" s="256">
        <f t="shared" si="13"/>
        <v>0.38484600000000002</v>
      </c>
      <c r="W59" s="255"/>
    </row>
    <row r="60" spans="1:25" outlineLevel="1">
      <c r="A60" s="294"/>
      <c r="B60" s="64"/>
      <c r="C60" s="64"/>
      <c r="D60" s="97"/>
      <c r="E60" s="98">
        <f t="shared" si="12"/>
        <v>0</v>
      </c>
      <c r="G60" s="102" t="s">
        <v>0</v>
      </c>
      <c r="H60" s="103"/>
      <c r="I60" s="103"/>
      <c r="J60" s="103"/>
      <c r="K60" s="69">
        <f>SUM(K58:K59)</f>
        <v>6.6000000000000005</v>
      </c>
      <c r="M60" s="91">
        <v>2</v>
      </c>
      <c r="N60" s="64"/>
      <c r="O60" s="64"/>
      <c r="P60" s="64"/>
      <c r="Q60" s="98">
        <f>N60*O60*P60</f>
        <v>0</v>
      </c>
      <c r="T60" s="306"/>
      <c r="U60" s="251"/>
      <c r="V60" s="252"/>
      <c r="W60" s="252"/>
    </row>
    <row r="61" spans="1:25" ht="15" outlineLevel="1">
      <c r="A61" s="102" t="s">
        <v>0</v>
      </c>
      <c r="B61" s="103"/>
      <c r="C61" s="103"/>
      <c r="D61" s="103"/>
      <c r="E61" s="69">
        <f>SUM(E54:E60)</f>
        <v>7.495000000000001</v>
      </c>
      <c r="M61" s="105" t="s">
        <v>0</v>
      </c>
      <c r="N61" s="63"/>
      <c r="O61" s="63"/>
      <c r="P61" s="63"/>
      <c r="Q61" s="69">
        <f>SUM(Q59:Q60)</f>
        <v>0</v>
      </c>
      <c r="T61" s="305" t="s">
        <v>310</v>
      </c>
      <c r="U61" s="257">
        <f>U56/V61</f>
        <v>1.127049</v>
      </c>
      <c r="V61" s="255">
        <v>1</v>
      </c>
      <c r="W61" s="255" t="s">
        <v>311</v>
      </c>
    </row>
    <row r="62" spans="1:25" outlineLevel="1">
      <c r="G62" s="401" t="s">
        <v>255</v>
      </c>
      <c r="H62" s="402"/>
      <c r="I62" s="402"/>
      <c r="J62" s="402"/>
      <c r="K62" s="403"/>
    </row>
    <row r="63" spans="1:25" outlineLevel="1">
      <c r="G63" s="87"/>
      <c r="H63" s="87" t="s">
        <v>73</v>
      </c>
      <c r="I63" s="87" t="s">
        <v>57</v>
      </c>
      <c r="J63" s="87" t="s">
        <v>70</v>
      </c>
      <c r="K63" s="87" t="s">
        <v>72</v>
      </c>
      <c r="M63" s="119" t="s">
        <v>143</v>
      </c>
      <c r="N63" s="81" t="s">
        <v>73</v>
      </c>
      <c r="O63" s="81" t="s">
        <v>23</v>
      </c>
      <c r="P63" s="81" t="s">
        <v>70</v>
      </c>
      <c r="Q63" s="81" t="s">
        <v>72</v>
      </c>
      <c r="R63" s="56" t="s">
        <v>147</v>
      </c>
    </row>
    <row r="64" spans="1:25" outlineLevel="1">
      <c r="G64" s="91">
        <v>1</v>
      </c>
      <c r="H64" s="64"/>
      <c r="I64" s="64"/>
      <c r="J64" s="97"/>
      <c r="K64" s="98">
        <f>H64*I64*J64</f>
        <v>0</v>
      </c>
      <c r="M64" s="91">
        <v>1</v>
      </c>
      <c r="N64" s="203"/>
      <c r="O64" s="203"/>
      <c r="P64" s="203"/>
      <c r="Q64" s="207">
        <f>N64*O64*P64</f>
        <v>0</v>
      </c>
      <c r="R64" s="38"/>
    </row>
    <row r="65" spans="1:18" outlineLevel="1">
      <c r="G65" s="91">
        <v>2</v>
      </c>
      <c r="H65" s="64"/>
      <c r="I65" s="64"/>
      <c r="J65" s="97"/>
      <c r="K65" s="98">
        <f>H65*I65*J65</f>
        <v>0</v>
      </c>
      <c r="M65" s="91">
        <v>2</v>
      </c>
      <c r="N65" s="64"/>
      <c r="O65" s="64"/>
      <c r="P65" s="64"/>
      <c r="Q65" s="98">
        <f>N65*O65*P65</f>
        <v>0</v>
      </c>
    </row>
    <row r="66" spans="1:18" outlineLevel="1">
      <c r="A66" s="386" t="s">
        <v>392</v>
      </c>
      <c r="B66" s="387"/>
      <c r="C66" s="387"/>
      <c r="D66" s="387"/>
      <c r="E66" s="388"/>
      <c r="G66" s="91">
        <v>3</v>
      </c>
      <c r="H66" s="64"/>
      <c r="I66" s="64"/>
      <c r="J66" s="97"/>
      <c r="K66" s="98">
        <f>H66*I66*J66</f>
        <v>0</v>
      </c>
      <c r="M66" s="105" t="s">
        <v>0</v>
      </c>
      <c r="N66" s="63"/>
      <c r="O66" s="63"/>
      <c r="P66" s="63"/>
      <c r="Q66" s="69">
        <f>SUM(Q64:Q65)</f>
        <v>0</v>
      </c>
    </row>
    <row r="67" spans="1:18" outlineLevel="1">
      <c r="A67" s="87"/>
      <c r="B67" s="87" t="s">
        <v>73</v>
      </c>
      <c r="C67" s="87" t="s">
        <v>57</v>
      </c>
      <c r="D67" s="87" t="s">
        <v>70</v>
      </c>
      <c r="E67" s="87" t="s">
        <v>72</v>
      </c>
      <c r="F67" s="71"/>
      <c r="G67" s="102" t="s">
        <v>0</v>
      </c>
      <c r="H67" s="103"/>
      <c r="I67" s="103"/>
      <c r="J67" s="103"/>
      <c r="K67" s="69">
        <f>SUM(K64:K66)</f>
        <v>0</v>
      </c>
    </row>
    <row r="68" spans="1:18" outlineLevel="1">
      <c r="A68" s="91">
        <v>1</v>
      </c>
      <c r="B68" s="64">
        <f>H45+0.2</f>
        <v>2.7</v>
      </c>
      <c r="C68" s="64">
        <f>I45+0.2</f>
        <v>0.89999999999999991</v>
      </c>
      <c r="D68" s="97">
        <f>J45</f>
        <v>4</v>
      </c>
      <c r="E68" s="98">
        <f>B68*C68*D68</f>
        <v>9.7199999999999989</v>
      </c>
      <c r="F68" s="71"/>
      <c r="M68" s="119" t="s">
        <v>146</v>
      </c>
      <c r="N68" s="81" t="s">
        <v>73</v>
      </c>
      <c r="O68" s="81" t="s">
        <v>57</v>
      </c>
      <c r="P68" s="81" t="s">
        <v>70</v>
      </c>
      <c r="Q68" s="81" t="s">
        <v>72</v>
      </c>
      <c r="R68" s="56" t="s">
        <v>147</v>
      </c>
    </row>
    <row r="69" spans="1:18" outlineLevel="1">
      <c r="A69" s="91">
        <v>2</v>
      </c>
      <c r="B69" s="64"/>
      <c r="C69" s="64"/>
      <c r="D69" s="97"/>
      <c r="E69" s="98">
        <f>B69*C69*D69</f>
        <v>0</v>
      </c>
      <c r="F69" s="71"/>
      <c r="G69" s="123" t="s">
        <v>92</v>
      </c>
      <c r="H69" s="124"/>
      <c r="I69" s="124"/>
      <c r="J69" s="124"/>
      <c r="K69" s="124" t="s">
        <v>72</v>
      </c>
      <c r="M69" s="91">
        <v>1</v>
      </c>
      <c r="N69" s="203"/>
      <c r="O69" s="203"/>
      <c r="P69" s="203"/>
      <c r="Q69" s="207">
        <f>N69*O69*P69</f>
        <v>0</v>
      </c>
      <c r="R69" s="38"/>
    </row>
    <row r="70" spans="1:18" outlineLevel="1">
      <c r="A70" s="91">
        <v>3</v>
      </c>
      <c r="B70" s="64"/>
      <c r="C70" s="64"/>
      <c r="D70" s="97"/>
      <c r="E70" s="98">
        <f>B70*C70*D70</f>
        <v>0</v>
      </c>
      <c r="F70" s="71"/>
      <c r="G70" s="125">
        <v>1</v>
      </c>
      <c r="H70" s="124"/>
      <c r="I70" s="124"/>
      <c r="J70" s="124"/>
      <c r="K70" s="126">
        <f>H70*I70*J70</f>
        <v>0</v>
      </c>
      <c r="M70" s="91">
        <v>2</v>
      </c>
      <c r="N70" s="203"/>
      <c r="O70" s="203"/>
      <c r="P70" s="203"/>
      <c r="Q70" s="207">
        <f>N70*O70*P70</f>
        <v>0</v>
      </c>
      <c r="R70" s="38"/>
    </row>
    <row r="71" spans="1:18" outlineLevel="1">
      <c r="A71" s="91">
        <v>4</v>
      </c>
      <c r="B71" s="64"/>
      <c r="C71" s="64"/>
      <c r="D71" s="97"/>
      <c r="E71" s="98">
        <f>B71*C71*D71</f>
        <v>0</v>
      </c>
      <c r="F71" s="71"/>
      <c r="G71" s="127" t="s">
        <v>0</v>
      </c>
      <c r="H71" s="128"/>
      <c r="I71" s="128"/>
      <c r="J71" s="128"/>
      <c r="K71" s="68">
        <f>SUM(K70:K70)</f>
        <v>0</v>
      </c>
      <c r="L71" s="71"/>
      <c r="M71" s="105" t="s">
        <v>0</v>
      </c>
      <c r="N71" s="63"/>
      <c r="O71" s="63"/>
      <c r="P71" s="63"/>
      <c r="Q71" s="69">
        <f>SUM(Q69:Q70)</f>
        <v>0</v>
      </c>
    </row>
    <row r="72" spans="1:18" outlineLevel="1">
      <c r="A72" s="102" t="s">
        <v>0</v>
      </c>
      <c r="B72" s="103"/>
      <c r="C72" s="103"/>
      <c r="D72" s="103"/>
      <c r="E72" s="69">
        <f>SUM(E68:E71)</f>
        <v>9.7199999999999989</v>
      </c>
      <c r="F72" s="71"/>
      <c r="G72" s="124" t="s">
        <v>89</v>
      </c>
      <c r="H72" s="124"/>
      <c r="I72" s="124"/>
      <c r="J72" s="124"/>
      <c r="K72" s="124" t="s">
        <v>72</v>
      </c>
      <c r="L72" s="71"/>
      <c r="M72" s="71"/>
      <c r="N72" s="71"/>
      <c r="O72" s="71"/>
      <c r="P72" s="71"/>
      <c r="Q72" s="71"/>
    </row>
    <row r="73" spans="1:18" outlineLevel="1">
      <c r="F73" s="71"/>
      <c r="G73" s="125">
        <v>1</v>
      </c>
      <c r="H73" s="124"/>
      <c r="I73" s="124"/>
      <c r="J73" s="124"/>
      <c r="K73" s="126">
        <f>K71*0.95</f>
        <v>0</v>
      </c>
    </row>
    <row r="74" spans="1:18" ht="15" customHeight="1" outlineLevel="1">
      <c r="A74" s="259" t="s">
        <v>321</v>
      </c>
      <c r="B74" s="260"/>
      <c r="C74" s="260"/>
      <c r="D74" s="392">
        <f>(E42*2+F42)+(E50*2+F50)+K41*2+E61</f>
        <v>28.575000000000003</v>
      </c>
      <c r="E74" s="393"/>
      <c r="F74" s="71"/>
      <c r="G74" s="127" t="s">
        <v>0</v>
      </c>
      <c r="H74" s="128"/>
      <c r="I74" s="128"/>
      <c r="J74" s="128"/>
      <c r="K74" s="68">
        <f>SUM(K73:K73)</f>
        <v>0</v>
      </c>
    </row>
    <row r="75" spans="1:18" outlineLevel="1">
      <c r="A75" s="166"/>
      <c r="B75" s="260"/>
      <c r="C75" s="260"/>
      <c r="D75" s="392"/>
      <c r="E75" s="393"/>
      <c r="F75" s="71"/>
      <c r="G75" s="129" t="s">
        <v>93</v>
      </c>
      <c r="H75" s="124"/>
      <c r="I75" s="124"/>
      <c r="J75" s="124"/>
      <c r="K75" s="124" t="s">
        <v>72</v>
      </c>
    </row>
    <row r="76" spans="1:18" ht="15" customHeight="1" outlineLevel="1">
      <c r="A76" s="166" t="s">
        <v>322</v>
      </c>
      <c r="B76" s="260"/>
      <c r="C76" s="260"/>
      <c r="D76" s="392">
        <f>(K54+K60)*0.6+E72*0.4</f>
        <v>10.007999999999999</v>
      </c>
      <c r="E76" s="393"/>
      <c r="F76" s="39">
        <f>3.14*0.75*2.54*0.01</f>
        <v>5.9817000000000002E-2</v>
      </c>
      <c r="G76" s="125">
        <v>1</v>
      </c>
      <c r="H76" s="124"/>
      <c r="I76" s="124"/>
      <c r="J76" s="124"/>
      <c r="K76" s="126">
        <f>K71-K73</f>
        <v>0</v>
      </c>
    </row>
    <row r="77" spans="1:18" outlineLevel="1">
      <c r="A77" s="166" t="s">
        <v>353</v>
      </c>
      <c r="B77" s="260"/>
      <c r="C77" s="260"/>
      <c r="D77" s="392"/>
      <c r="E77" s="393"/>
      <c r="F77" s="71"/>
      <c r="G77" s="130" t="s">
        <v>0</v>
      </c>
      <c r="H77" s="131"/>
      <c r="I77" s="131"/>
      <c r="J77" s="131"/>
      <c r="K77" s="68">
        <f>SUM(K76:K76)</f>
        <v>0</v>
      </c>
    </row>
    <row r="78" spans="1:18" outlineLevel="1">
      <c r="F78" s="71"/>
      <c r="G78" s="130" t="s">
        <v>83</v>
      </c>
      <c r="H78" s="63"/>
      <c r="I78" s="63"/>
      <c r="J78" s="63"/>
      <c r="K78" s="132">
        <f>K77*2</f>
        <v>0</v>
      </c>
    </row>
    <row r="80" spans="1:18" ht="15">
      <c r="A80" s="398" t="s">
        <v>122</v>
      </c>
      <c r="B80" s="399"/>
      <c r="C80" s="399"/>
      <c r="D80" s="399"/>
      <c r="E80" s="399"/>
      <c r="F80" s="399"/>
      <c r="G80" s="399"/>
      <c r="H80" s="399"/>
      <c r="I80" s="399"/>
      <c r="J80" s="399"/>
      <c r="K80" s="399"/>
      <c r="L80" s="399"/>
      <c r="M80" s="399"/>
      <c r="N80" s="399"/>
      <c r="O80" s="399"/>
      <c r="P80" s="399"/>
      <c r="Q80" s="400"/>
      <c r="R80" s="163" t="s">
        <v>115</v>
      </c>
    </row>
    <row r="81" spans="1:18" outlineLevel="1">
      <c r="A81" s="316" t="s">
        <v>129</v>
      </c>
      <c r="B81" s="209"/>
      <c r="C81" s="209"/>
      <c r="D81" s="210"/>
      <c r="F81" s="320" t="s">
        <v>131</v>
      </c>
      <c r="G81" s="221"/>
      <c r="H81" s="38"/>
      <c r="J81" s="320" t="s">
        <v>319</v>
      </c>
      <c r="K81" s="133"/>
      <c r="L81" s="133"/>
      <c r="N81" s="310" t="s">
        <v>417</v>
      </c>
      <c r="O81" s="221"/>
      <c r="P81" s="221"/>
      <c r="Q81" s="221"/>
    </row>
    <row r="82" spans="1:18" ht="15" outlineLevel="1">
      <c r="A82" s="317"/>
      <c r="B82" s="212" t="s">
        <v>73</v>
      </c>
      <c r="C82" s="212" t="s">
        <v>23</v>
      </c>
      <c r="D82" s="213" t="s">
        <v>57</v>
      </c>
      <c r="F82" s="222"/>
      <c r="G82" s="223" t="s">
        <v>50</v>
      </c>
      <c r="H82" s="223" t="s">
        <v>59</v>
      </c>
      <c r="J82" s="135"/>
      <c r="K82" s="136" t="s">
        <v>50</v>
      </c>
      <c r="L82" s="136" t="s">
        <v>59</v>
      </c>
      <c r="N82" s="222">
        <f>C30</f>
        <v>134.46</v>
      </c>
      <c r="O82" s="223" t="s">
        <v>50</v>
      </c>
      <c r="P82" s="223" t="s">
        <v>59</v>
      </c>
      <c r="Q82" s="223"/>
    </row>
    <row r="83" spans="1:18" ht="15" outlineLevel="1">
      <c r="A83" s="318" t="s">
        <v>60</v>
      </c>
      <c r="B83" s="38">
        <v>0.15</v>
      </c>
      <c r="C83" s="38">
        <v>0.3</v>
      </c>
      <c r="D83" s="215">
        <v>2.7</v>
      </c>
      <c r="F83" s="222"/>
      <c r="G83" s="223" t="s">
        <v>50</v>
      </c>
      <c r="H83" s="223" t="s">
        <v>62</v>
      </c>
      <c r="J83" s="135"/>
      <c r="K83" s="136" t="s">
        <v>50</v>
      </c>
      <c r="L83" s="136" t="s">
        <v>62</v>
      </c>
      <c r="N83" s="222">
        <f>F30</f>
        <v>2.2000000000000002</v>
      </c>
      <c r="O83" s="223" t="s">
        <v>50</v>
      </c>
      <c r="P83" s="223" t="s">
        <v>62</v>
      </c>
      <c r="Q83" s="223"/>
    </row>
    <row r="84" spans="1:18" ht="15" outlineLevel="1">
      <c r="A84" s="318" t="s">
        <v>114</v>
      </c>
      <c r="B84" s="38">
        <v>0.6</v>
      </c>
      <c r="C84" s="38">
        <v>0.7</v>
      </c>
      <c r="D84" s="215">
        <v>0.3</v>
      </c>
      <c r="F84" s="222"/>
      <c r="G84" s="223" t="s">
        <v>130</v>
      </c>
      <c r="H84" s="38"/>
      <c r="J84" s="135"/>
      <c r="K84" s="248" t="s">
        <v>304</v>
      </c>
      <c r="L84" s="136"/>
      <c r="N84" s="222">
        <v>2.6</v>
      </c>
      <c r="O84" s="223" t="s">
        <v>418</v>
      </c>
      <c r="P84" s="223"/>
      <c r="Q84" s="223"/>
    </row>
    <row r="85" spans="1:18" ht="15" outlineLevel="1">
      <c r="A85" s="319" t="s">
        <v>113</v>
      </c>
      <c r="B85" s="217">
        <f>F82</f>
        <v>0</v>
      </c>
      <c r="C85" s="218">
        <v>0.15</v>
      </c>
      <c r="D85" s="219">
        <v>0.3</v>
      </c>
      <c r="F85" s="211" t="s">
        <v>118</v>
      </c>
      <c r="G85" s="212"/>
      <c r="H85" s="38"/>
      <c r="J85" s="135"/>
      <c r="K85" s="248" t="s">
        <v>305</v>
      </c>
      <c r="L85" s="136"/>
      <c r="N85" s="313">
        <f>ROUNDDOWN($N$82/$N$84,0)</f>
        <v>51</v>
      </c>
      <c r="O85" s="223" t="s">
        <v>419</v>
      </c>
      <c r="P85" s="223"/>
      <c r="Q85" s="223"/>
    </row>
    <row r="86" spans="1:18" ht="15" outlineLevel="1">
      <c r="F86" s="211" t="s">
        <v>102</v>
      </c>
      <c r="G86" s="212"/>
      <c r="H86" s="38"/>
      <c r="J86" s="137" t="s">
        <v>118</v>
      </c>
      <c r="K86" s="138"/>
      <c r="L86" s="138"/>
      <c r="N86" s="313">
        <f>N85+1</f>
        <v>52</v>
      </c>
      <c r="O86" s="223" t="s">
        <v>420</v>
      </c>
      <c r="P86" s="223"/>
      <c r="Q86" s="223"/>
    </row>
    <row r="87" spans="1:18" outlineLevel="1">
      <c r="A87" s="316" t="s">
        <v>320</v>
      </c>
      <c r="B87" s="209"/>
      <c r="C87" s="209"/>
      <c r="D87" s="210"/>
      <c r="F87" s="224">
        <f>$B$83*$C$83*$D$83*F84</f>
        <v>0</v>
      </c>
      <c r="G87" s="212" t="s">
        <v>55</v>
      </c>
      <c r="H87" s="38"/>
      <c r="J87" s="137" t="s">
        <v>102</v>
      </c>
      <c r="K87" s="138"/>
      <c r="L87" s="138"/>
      <c r="N87" s="211" t="s">
        <v>421</v>
      </c>
      <c r="O87" s="212"/>
      <c r="P87" s="212"/>
      <c r="Q87" s="212"/>
    </row>
    <row r="88" spans="1:18" ht="15" outlineLevel="1">
      <c r="A88" s="317"/>
      <c r="B88" s="212" t="s">
        <v>73</v>
      </c>
      <c r="C88" s="212" t="s">
        <v>23</v>
      </c>
      <c r="D88" s="213" t="s">
        <v>57</v>
      </c>
      <c r="F88" s="211" t="s">
        <v>117</v>
      </c>
      <c r="G88" s="212"/>
      <c r="H88" s="38"/>
      <c r="J88" s="224">
        <f>$B$89*$C$89*$D$89*J85</f>
        <v>0</v>
      </c>
      <c r="K88" s="138" t="s">
        <v>55</v>
      </c>
      <c r="L88" s="139"/>
      <c r="N88" s="333">
        <f>$B$95*$D$95*$N$85</f>
        <v>211.14000000000004</v>
      </c>
      <c r="O88" s="212" t="s">
        <v>5</v>
      </c>
      <c r="P88" s="314" t="s">
        <v>422</v>
      </c>
      <c r="Q88" s="212"/>
    </row>
    <row r="89" spans="1:18" outlineLevel="1">
      <c r="A89" s="318" t="s">
        <v>60</v>
      </c>
      <c r="B89" s="38">
        <v>0.25</v>
      </c>
      <c r="C89" s="38">
        <v>0.25</v>
      </c>
      <c r="D89" s="249">
        <f>J83</f>
        <v>0</v>
      </c>
      <c r="F89" s="224">
        <f>($B$85*$C$85*$D$85)*2</f>
        <v>0</v>
      </c>
      <c r="G89" s="212" t="s">
        <v>55</v>
      </c>
      <c r="H89" s="38"/>
      <c r="J89" s="137" t="s">
        <v>135</v>
      </c>
      <c r="K89" s="138"/>
      <c r="L89" s="138"/>
      <c r="N89" s="211" t="s">
        <v>423</v>
      </c>
      <c r="O89" s="212"/>
      <c r="P89" s="212"/>
      <c r="Q89" s="212"/>
    </row>
    <row r="90" spans="1:18" outlineLevel="1">
      <c r="A90" s="318" t="s">
        <v>114</v>
      </c>
      <c r="B90" s="38">
        <v>0.9</v>
      </c>
      <c r="C90" s="38">
        <v>0.9</v>
      </c>
      <c r="D90" s="215">
        <v>0.3</v>
      </c>
      <c r="F90" s="211" t="s">
        <v>303</v>
      </c>
      <c r="G90" s="212"/>
      <c r="H90" s="38"/>
      <c r="J90" s="224">
        <f>($B$91*$C$91*$D$91)</f>
        <v>0</v>
      </c>
      <c r="K90" s="138" t="s">
        <v>55</v>
      </c>
      <c r="L90" s="138"/>
      <c r="N90" s="224">
        <f>$B$95*$N$85*2</f>
        <v>234.6</v>
      </c>
      <c r="O90" s="212" t="s">
        <v>50</v>
      </c>
      <c r="P90" s="212"/>
      <c r="Q90" s="212"/>
    </row>
    <row r="91" spans="1:18" ht="15" outlineLevel="1">
      <c r="A91" s="319" t="s">
        <v>113</v>
      </c>
      <c r="B91" s="217">
        <f>J82</f>
        <v>0</v>
      </c>
      <c r="C91" s="218">
        <v>0.12</v>
      </c>
      <c r="D91" s="219">
        <v>0.4</v>
      </c>
      <c r="F91" s="224">
        <f>H91*F84</f>
        <v>0</v>
      </c>
      <c r="G91" s="212" t="s">
        <v>55</v>
      </c>
      <c r="H91" s="222">
        <f>(B84*C84*D84)+(B83*C83*(H95-D84))</f>
        <v>0.1575</v>
      </c>
      <c r="J91" s="137" t="s">
        <v>116</v>
      </c>
      <c r="K91" s="138"/>
      <c r="L91" s="138"/>
      <c r="N91" s="211" t="s">
        <v>102</v>
      </c>
      <c r="O91" s="212"/>
      <c r="P91" s="212"/>
      <c r="Q91" s="212"/>
    </row>
    <row r="92" spans="1:18" ht="15" outlineLevel="1">
      <c r="F92" s="211" t="s">
        <v>54</v>
      </c>
      <c r="G92" s="212"/>
      <c r="H92" s="38"/>
      <c r="J92" s="69">
        <f>L92*J84</f>
        <v>0</v>
      </c>
      <c r="K92" s="138" t="s">
        <v>55</v>
      </c>
      <c r="L92" s="135">
        <f>0.196+(B89*C89*(L96-D90))</f>
        <v>0.23975000000000002</v>
      </c>
      <c r="N92" s="224">
        <f>$B$96*$C$96*$D$96*$N$86</f>
        <v>4.8048000000000002</v>
      </c>
      <c r="O92" s="212" t="s">
        <v>55</v>
      </c>
      <c r="P92" s="212"/>
      <c r="Q92" s="212"/>
      <c r="R92" s="164"/>
    </row>
    <row r="93" spans="1:18" outlineLevel="1">
      <c r="A93" s="310" t="s">
        <v>413</v>
      </c>
      <c r="B93" s="221"/>
      <c r="C93" s="221"/>
      <c r="D93" s="311"/>
      <c r="F93" s="224">
        <f>(C83*D83*2*F84)+(B85*D85*2)</f>
        <v>0</v>
      </c>
      <c r="G93" s="212" t="s">
        <v>5</v>
      </c>
      <c r="H93" s="38"/>
      <c r="J93" s="137" t="s">
        <v>54</v>
      </c>
      <c r="K93" s="138"/>
      <c r="L93" s="138"/>
      <c r="N93" s="211" t="s">
        <v>424</v>
      </c>
      <c r="O93" s="212"/>
      <c r="P93" s="212"/>
      <c r="Q93" s="212"/>
    </row>
    <row r="94" spans="1:18" outlineLevel="1">
      <c r="A94" s="211"/>
      <c r="B94" s="212" t="s">
        <v>73</v>
      </c>
      <c r="C94" s="212" t="s">
        <v>23</v>
      </c>
      <c r="D94" s="213" t="s">
        <v>57</v>
      </c>
      <c r="F94" s="211" t="s">
        <v>53</v>
      </c>
      <c r="G94" s="212"/>
      <c r="H94" s="38"/>
      <c r="J94" s="69">
        <f>(C89*D89*4*J85)+(B91*D91*2)</f>
        <v>0</v>
      </c>
      <c r="K94" s="138" t="s">
        <v>5</v>
      </c>
      <c r="L94" s="138"/>
      <c r="N94" s="224">
        <f>($B$97*$C$97*$D$97*$N$86)</f>
        <v>6.5</v>
      </c>
      <c r="O94" s="212" t="s">
        <v>55</v>
      </c>
      <c r="P94" s="212"/>
      <c r="Q94" s="212"/>
    </row>
    <row r="95" spans="1:18" outlineLevel="1">
      <c r="A95" s="312" t="s">
        <v>414</v>
      </c>
      <c r="B95" s="38">
        <v>2.2999999999999998</v>
      </c>
      <c r="C95" s="38">
        <v>0.09</v>
      </c>
      <c r="D95" s="249">
        <f>N83-0.4</f>
        <v>1.8000000000000003</v>
      </c>
      <c r="F95" s="224">
        <f>B84*C84*H95*F84+D85*C85*B85</f>
        <v>0</v>
      </c>
      <c r="G95" s="212" t="s">
        <v>55</v>
      </c>
      <c r="H95" s="212">
        <v>1</v>
      </c>
      <c r="I95" s="56" t="s">
        <v>119</v>
      </c>
      <c r="J95" s="137" t="s">
        <v>53</v>
      </c>
      <c r="K95" s="138"/>
      <c r="L95" s="138"/>
      <c r="N95" s="211" t="s">
        <v>120</v>
      </c>
      <c r="O95" s="212"/>
      <c r="P95" s="212"/>
      <c r="Q95" s="212"/>
    </row>
    <row r="96" spans="1:18" outlineLevel="1">
      <c r="A96" s="312" t="s">
        <v>60</v>
      </c>
      <c r="B96" s="38">
        <v>0.3</v>
      </c>
      <c r="C96" s="38">
        <v>0.14000000000000001</v>
      </c>
      <c r="D96" s="215">
        <v>2.2000000000000002</v>
      </c>
      <c r="F96" s="211" t="s">
        <v>120</v>
      </c>
      <c r="G96" s="212"/>
      <c r="H96" s="38"/>
      <c r="J96" s="69">
        <f>B90*C90*L96*J84+D91*C91*B91</f>
        <v>0</v>
      </c>
      <c r="K96" s="138" t="s">
        <v>55</v>
      </c>
      <c r="L96" s="138">
        <v>1</v>
      </c>
      <c r="M96" s="56" t="s">
        <v>119</v>
      </c>
      <c r="N96" s="224">
        <f>B97*C97*N86</f>
        <v>13</v>
      </c>
      <c r="O96" s="212" t="s">
        <v>5</v>
      </c>
      <c r="P96" s="212"/>
      <c r="Q96" s="212"/>
    </row>
    <row r="97" spans="1:17" ht="15" outlineLevel="1">
      <c r="A97" s="312" t="s">
        <v>415</v>
      </c>
      <c r="B97" s="38">
        <v>0.5</v>
      </c>
      <c r="C97" s="38">
        <v>0.5</v>
      </c>
      <c r="D97" s="215">
        <v>0.5</v>
      </c>
      <c r="F97" s="224">
        <f>B84*C84*F84+C85*B85</f>
        <v>0</v>
      </c>
      <c r="G97" s="212" t="s">
        <v>5</v>
      </c>
      <c r="H97" s="38"/>
      <c r="J97" s="137" t="s">
        <v>120</v>
      </c>
      <c r="K97" s="138"/>
      <c r="L97" s="138"/>
      <c r="N97" s="211" t="s">
        <v>54</v>
      </c>
      <c r="O97" s="212"/>
      <c r="P97" s="212"/>
      <c r="Q97" s="222">
        <f>$B$96+$B$96+(($C$96-$C$95)*2)</f>
        <v>0.7</v>
      </c>
    </row>
    <row r="98" spans="1:17" outlineLevel="1">
      <c r="A98" s="216" t="s">
        <v>416</v>
      </c>
      <c r="B98" s="218">
        <v>2.1</v>
      </c>
      <c r="C98" s="218">
        <v>0.3</v>
      </c>
      <c r="D98" s="219">
        <v>0.5</v>
      </c>
      <c r="F98" s="211" t="s">
        <v>48</v>
      </c>
      <c r="G98" s="212"/>
      <c r="H98" s="38"/>
      <c r="J98" s="69">
        <f>B90*C90*J84+C91*B91</f>
        <v>0</v>
      </c>
      <c r="K98" s="138" t="s">
        <v>5</v>
      </c>
      <c r="L98" s="138"/>
      <c r="N98" s="224">
        <f>$Q$97*$D$96*$N$86</f>
        <v>80.08</v>
      </c>
      <c r="O98" s="212" t="s">
        <v>5</v>
      </c>
      <c r="P98" s="212"/>
      <c r="Q98" s="212"/>
    </row>
    <row r="99" spans="1:17" outlineLevel="1">
      <c r="F99" s="224">
        <f>B84*D84*4*F84+B85*D85*2</f>
        <v>0</v>
      </c>
      <c r="G99" s="212" t="s">
        <v>5</v>
      </c>
      <c r="H99" s="38"/>
      <c r="J99" s="137" t="s">
        <v>48</v>
      </c>
      <c r="K99" s="138"/>
      <c r="L99" s="138"/>
      <c r="N99" s="211" t="s">
        <v>53</v>
      </c>
      <c r="O99" s="212"/>
      <c r="P99" s="212"/>
      <c r="Q99" s="212"/>
    </row>
    <row r="100" spans="1:17" outlineLevel="1">
      <c r="F100" s="211" t="s">
        <v>270</v>
      </c>
      <c r="G100" s="212"/>
      <c r="H100" s="38"/>
      <c r="J100" s="69">
        <f>B90*D90*4*J84+B91*D91*2</f>
        <v>0</v>
      </c>
      <c r="K100" s="138" t="s">
        <v>5</v>
      </c>
      <c r="L100" s="138"/>
      <c r="N100" s="224">
        <f>(($B$97+0.2)*($C$97+0.2)*$D$97*$N$86)+(($B$98*($C$98+0.2)*$D$98*$N$85))</f>
        <v>39.515000000000001</v>
      </c>
      <c r="O100" s="212" t="s">
        <v>55</v>
      </c>
      <c r="P100" s="212"/>
      <c r="Q100" s="212"/>
    </row>
    <row r="101" spans="1:17" outlineLevel="1">
      <c r="F101" s="224">
        <f>F95-F91-(F89/2)</f>
        <v>0</v>
      </c>
      <c r="G101" s="212" t="s">
        <v>55</v>
      </c>
      <c r="H101" s="38"/>
      <c r="J101" s="211" t="s">
        <v>270</v>
      </c>
      <c r="K101" s="138"/>
      <c r="L101" s="138"/>
      <c r="N101" s="211" t="s">
        <v>48</v>
      </c>
      <c r="O101" s="212"/>
      <c r="P101" s="212"/>
      <c r="Q101" s="212"/>
    </row>
    <row r="102" spans="1:17" outlineLevel="1">
      <c r="G102" s="56"/>
      <c r="J102" s="69">
        <f>J96-J92-J90</f>
        <v>0</v>
      </c>
      <c r="K102" s="138" t="s">
        <v>55</v>
      </c>
      <c r="L102" s="138">
        <v>0.3</v>
      </c>
      <c r="N102" s="224">
        <f>$B$97*$C$97*4*$N$86</f>
        <v>52</v>
      </c>
      <c r="O102" s="212" t="s">
        <v>5</v>
      </c>
      <c r="P102" s="212"/>
      <c r="Q102" s="212"/>
    </row>
    <row r="103" spans="1:17" outlineLevel="1">
      <c r="N103" s="211" t="s">
        <v>425</v>
      </c>
      <c r="O103" s="212"/>
      <c r="P103" s="212"/>
      <c r="Q103" s="212"/>
    </row>
    <row r="104" spans="1:17" outlineLevel="1">
      <c r="N104" s="224">
        <f>($B$98*$C$98*$D$98*$N$85)</f>
        <v>16.065000000000001</v>
      </c>
      <c r="O104" s="212" t="s">
        <v>55</v>
      </c>
      <c r="P104" s="212"/>
      <c r="Q104" s="212"/>
    </row>
    <row r="105" spans="1:17" outlineLevel="1">
      <c r="N105" s="211" t="s">
        <v>270</v>
      </c>
      <c r="O105" s="212"/>
      <c r="P105" s="212"/>
      <c r="Q105" s="212"/>
    </row>
    <row r="106" spans="1:17" outlineLevel="1">
      <c r="N106" s="224">
        <f>N100-N94-N104</f>
        <v>16.95</v>
      </c>
      <c r="O106" s="212" t="s">
        <v>55</v>
      </c>
      <c r="P106" s="212"/>
      <c r="Q106" s="212"/>
    </row>
    <row r="107" spans="1:17" outlineLevel="1"/>
    <row r="108" spans="1:17" outlineLevel="1"/>
    <row r="109" spans="1:17" outlineLevel="1"/>
    <row r="110" spans="1:17" outlineLevel="1"/>
    <row r="111" spans="1:17" outlineLevel="1"/>
    <row r="112" spans="1:17" outlineLevel="1"/>
    <row r="113" spans="1:17" outlineLevel="1"/>
    <row r="114" spans="1:17" outlineLevel="1"/>
    <row r="115" spans="1:17" outlineLevel="1"/>
    <row r="117" spans="1:17">
      <c r="A117" s="395" t="s">
        <v>132</v>
      </c>
      <c r="B117" s="396"/>
      <c r="C117" s="396"/>
      <c r="D117" s="396"/>
      <c r="E117" s="396"/>
      <c r="F117" s="396"/>
      <c r="G117" s="396"/>
      <c r="H117" s="396"/>
      <c r="I117" s="396"/>
      <c r="J117" s="396"/>
      <c r="K117" s="396"/>
      <c r="L117" s="396"/>
      <c r="M117" s="396"/>
      <c r="N117" s="396"/>
      <c r="O117" s="396"/>
      <c r="P117" s="396"/>
      <c r="Q117" s="397"/>
    </row>
    <row r="118" spans="1:17" outlineLevel="1">
      <c r="A118" s="286" t="s">
        <v>1</v>
      </c>
      <c r="B118" s="284"/>
      <c r="C118" s="284"/>
      <c r="D118" s="284"/>
      <c r="E118" s="284"/>
      <c r="F118" s="284"/>
      <c r="G118" s="284"/>
      <c r="H118" s="284"/>
      <c r="I118" s="284"/>
      <c r="J118" s="284"/>
      <c r="K118" s="284"/>
      <c r="L118" s="284"/>
      <c r="M118" s="284"/>
      <c r="N118" s="284"/>
      <c r="O118" s="284"/>
      <c r="P118" s="284"/>
      <c r="Q118" s="285"/>
    </row>
    <row r="119" spans="1:17" outlineLevel="1">
      <c r="A119" s="161" t="s">
        <v>363</v>
      </c>
      <c r="B119" s="142"/>
      <c r="C119" s="141"/>
      <c r="D119" s="141"/>
      <c r="E119" s="141"/>
      <c r="F119" s="141"/>
      <c r="G119" s="143"/>
      <c r="H119" s="141"/>
      <c r="I119" s="141"/>
      <c r="J119" s="141"/>
      <c r="K119" s="141"/>
      <c r="L119" s="141"/>
      <c r="M119" s="141"/>
      <c r="N119" s="141"/>
      <c r="O119" s="141"/>
      <c r="P119" s="141"/>
      <c r="Q119" s="141"/>
    </row>
    <row r="120" spans="1:17" outlineLevel="1">
      <c r="A120" s="141"/>
      <c r="B120" s="142"/>
      <c r="C120" s="161" t="s">
        <v>365</v>
      </c>
      <c r="D120" s="141"/>
      <c r="E120" s="141"/>
      <c r="F120" s="141"/>
      <c r="G120" s="143"/>
      <c r="H120" s="141"/>
      <c r="I120" s="141"/>
      <c r="J120" s="141"/>
      <c r="K120" s="141"/>
      <c r="L120" s="141"/>
      <c r="M120" s="141"/>
      <c r="N120" s="141"/>
      <c r="O120" s="141"/>
      <c r="P120" s="141"/>
      <c r="Q120" s="141"/>
    </row>
    <row r="121" spans="1:17" outlineLevel="1">
      <c r="A121" s="141"/>
      <c r="B121" s="142"/>
      <c r="C121" s="141"/>
      <c r="D121" s="141"/>
      <c r="E121" s="141"/>
      <c r="F121" s="141"/>
      <c r="G121" s="143"/>
      <c r="H121" s="141"/>
      <c r="I121" s="141"/>
      <c r="J121" s="141"/>
      <c r="K121" s="141"/>
      <c r="L121" s="141"/>
      <c r="M121" s="141"/>
      <c r="N121" s="141"/>
      <c r="O121" s="141"/>
      <c r="P121" s="141"/>
      <c r="Q121" s="141"/>
    </row>
    <row r="122" spans="1:17" outlineLevel="1">
      <c r="A122" s="141"/>
      <c r="B122" s="142"/>
      <c r="C122" s="141"/>
      <c r="D122" s="141"/>
      <c r="E122" s="141"/>
      <c r="F122" s="141"/>
      <c r="G122" s="143"/>
      <c r="H122" s="141"/>
      <c r="I122" s="141"/>
      <c r="J122" s="141"/>
      <c r="K122" s="141"/>
      <c r="L122" s="141"/>
      <c r="M122" s="141"/>
      <c r="N122" s="141"/>
      <c r="O122" s="141"/>
      <c r="P122" s="141"/>
      <c r="Q122" s="141"/>
    </row>
    <row r="123" spans="1:17" outlineLevel="1">
      <c r="A123" s="141"/>
      <c r="B123" s="142"/>
      <c r="C123" s="141"/>
      <c r="D123" s="141"/>
      <c r="E123" s="141"/>
      <c r="F123" s="141"/>
      <c r="G123" s="143"/>
      <c r="H123" s="141"/>
      <c r="I123" s="141"/>
      <c r="J123" s="141"/>
      <c r="K123" s="141"/>
      <c r="L123" s="141"/>
      <c r="M123" s="141"/>
      <c r="N123" s="141"/>
      <c r="O123" s="141"/>
      <c r="P123" s="141"/>
      <c r="Q123" s="141"/>
    </row>
    <row r="124" spans="1:17" outlineLevel="1">
      <c r="A124" s="286" t="s">
        <v>134</v>
      </c>
      <c r="B124" s="284"/>
      <c r="C124" s="284"/>
      <c r="D124" s="284"/>
      <c r="E124" s="284"/>
      <c r="F124" s="284"/>
      <c r="G124" s="284"/>
      <c r="H124" s="284"/>
      <c r="I124" s="284"/>
      <c r="J124" s="284"/>
      <c r="K124" s="284"/>
      <c r="L124" s="284"/>
      <c r="M124" s="284"/>
      <c r="N124" s="284"/>
      <c r="O124" s="284"/>
      <c r="P124" s="284"/>
      <c r="Q124" s="285"/>
    </row>
    <row r="125" spans="1:17" outlineLevel="1">
      <c r="A125" s="161"/>
      <c r="B125" s="142"/>
      <c r="C125" s="141"/>
      <c r="D125" s="141"/>
      <c r="E125" s="141"/>
      <c r="F125" s="141"/>
      <c r="G125" s="263"/>
      <c r="H125" s="141"/>
      <c r="I125" s="141"/>
      <c r="J125" s="141"/>
      <c r="K125" s="141"/>
      <c r="L125" s="141"/>
      <c r="M125" s="141"/>
      <c r="N125" s="141"/>
      <c r="O125" s="141"/>
      <c r="P125" s="141"/>
      <c r="Q125" s="141"/>
    </row>
    <row r="126" spans="1:17" outlineLevel="1">
      <c r="A126" s="161"/>
      <c r="B126" s="142"/>
      <c r="C126" s="161"/>
      <c r="D126" s="141"/>
      <c r="E126" s="141"/>
      <c r="F126" s="141"/>
      <c r="G126" s="263"/>
      <c r="H126" s="141"/>
      <c r="I126" s="141"/>
      <c r="J126" s="141"/>
      <c r="K126" s="141"/>
      <c r="L126" s="141"/>
      <c r="M126" s="141"/>
      <c r="N126" s="141"/>
      <c r="O126" s="141"/>
      <c r="P126" s="141"/>
      <c r="Q126" s="141"/>
    </row>
    <row r="127" spans="1:17" outlineLevel="1">
      <c r="A127" s="286" t="s">
        <v>2</v>
      </c>
      <c r="B127" s="284"/>
      <c r="C127" s="284"/>
      <c r="D127" s="284"/>
      <c r="E127" s="284"/>
      <c r="F127" s="284"/>
      <c r="G127" s="284"/>
      <c r="H127" s="284"/>
      <c r="I127" s="284"/>
      <c r="J127" s="284"/>
      <c r="K127" s="284"/>
      <c r="L127" s="284"/>
      <c r="M127" s="284"/>
      <c r="N127" s="284"/>
      <c r="O127" s="284"/>
      <c r="P127" s="284"/>
      <c r="Q127" s="285"/>
    </row>
    <row r="128" spans="1:17" outlineLevel="1">
      <c r="A128" s="225" t="s">
        <v>371</v>
      </c>
      <c r="B128" s="226"/>
      <c r="C128" s="161" t="s">
        <v>367</v>
      </c>
      <c r="D128" s="161" t="s">
        <v>368</v>
      </c>
      <c r="E128" s="141"/>
      <c r="F128" s="141"/>
      <c r="G128" s="263"/>
      <c r="H128" s="141"/>
      <c r="I128" s="141"/>
      <c r="J128" s="141"/>
      <c r="K128" s="141"/>
      <c r="L128" s="141"/>
      <c r="M128" s="141"/>
      <c r="N128" s="141"/>
      <c r="O128" s="141"/>
      <c r="P128" s="141"/>
      <c r="Q128" s="141"/>
    </row>
    <row r="129" spans="1:17" outlineLevel="1">
      <c r="A129" s="161"/>
      <c r="B129" s="226"/>
      <c r="C129" s="161" t="s">
        <v>369</v>
      </c>
      <c r="D129" s="161" t="s">
        <v>370</v>
      </c>
      <c r="E129" s="141"/>
      <c r="F129" s="141"/>
      <c r="G129" s="263"/>
      <c r="H129" s="141"/>
      <c r="I129" s="141"/>
      <c r="J129" s="141"/>
      <c r="K129" s="141"/>
      <c r="L129" s="141"/>
      <c r="M129" s="141"/>
      <c r="N129" s="141"/>
      <c r="O129" s="141"/>
      <c r="P129" s="141"/>
      <c r="Q129" s="141"/>
    </row>
    <row r="130" spans="1:17" outlineLevel="1">
      <c r="A130" s="161" t="s">
        <v>372</v>
      </c>
      <c r="B130" s="142"/>
      <c r="C130" s="161" t="s">
        <v>373</v>
      </c>
      <c r="D130" s="141"/>
      <c r="E130" s="141"/>
      <c r="F130" s="141"/>
      <c r="G130" s="143"/>
      <c r="H130" s="141"/>
      <c r="I130" s="141"/>
      <c r="J130" s="141"/>
      <c r="K130" s="141"/>
      <c r="L130" s="141"/>
      <c r="M130" s="141"/>
      <c r="N130" s="141"/>
      <c r="O130" s="141"/>
      <c r="P130" s="141"/>
      <c r="Q130" s="141"/>
    </row>
    <row r="131" spans="1:17" outlineLevel="1">
      <c r="A131" s="161" t="s">
        <v>385</v>
      </c>
      <c r="B131" s="142"/>
      <c r="C131" s="161" t="s">
        <v>354</v>
      </c>
      <c r="D131" s="141"/>
      <c r="E131" s="141"/>
      <c r="F131" s="141"/>
      <c r="G131" s="143"/>
      <c r="H131" s="141"/>
      <c r="I131" s="141"/>
      <c r="J131" s="141"/>
      <c r="K131" s="141"/>
      <c r="L131" s="141"/>
      <c r="M131" s="141"/>
      <c r="N131" s="141"/>
      <c r="O131" s="141"/>
      <c r="P131" s="141"/>
      <c r="Q131" s="141"/>
    </row>
    <row r="132" spans="1:17" outlineLevel="1">
      <c r="A132" s="144"/>
      <c r="B132" s="142"/>
      <c r="C132" s="141"/>
      <c r="D132" s="141"/>
      <c r="E132" s="141"/>
      <c r="F132" s="141"/>
      <c r="G132" s="143"/>
      <c r="H132" s="141"/>
      <c r="I132" s="141"/>
      <c r="J132" s="141"/>
      <c r="K132" s="141"/>
      <c r="L132" s="141"/>
      <c r="M132" s="141"/>
      <c r="N132" s="141"/>
      <c r="O132" s="141"/>
      <c r="P132" s="141"/>
      <c r="Q132" s="141"/>
    </row>
    <row r="133" spans="1:17" outlineLevel="1">
      <c r="A133" s="283" t="s">
        <v>3</v>
      </c>
      <c r="B133" s="284"/>
      <c r="C133" s="284"/>
      <c r="D133" s="284"/>
      <c r="E133" s="284"/>
      <c r="F133" s="284"/>
      <c r="G133" s="284"/>
      <c r="H133" s="284"/>
      <c r="I133" s="284"/>
      <c r="J133" s="284"/>
      <c r="K133" s="284"/>
      <c r="L133" s="284"/>
      <c r="M133" s="284"/>
      <c r="N133" s="284"/>
      <c r="O133" s="284"/>
      <c r="P133" s="284"/>
      <c r="Q133" s="285"/>
    </row>
    <row r="134" spans="1:17" outlineLevel="1">
      <c r="A134" s="161"/>
      <c r="B134" s="142"/>
      <c r="C134" s="161"/>
      <c r="D134" s="161"/>
      <c r="E134" s="141"/>
      <c r="F134" s="141"/>
      <c r="G134" s="143"/>
      <c r="H134" s="141"/>
      <c r="I134" s="141"/>
      <c r="J134" s="141"/>
      <c r="K134" s="141"/>
      <c r="L134" s="141"/>
      <c r="M134" s="141"/>
      <c r="N134" s="141"/>
      <c r="O134" s="141"/>
      <c r="P134" s="141"/>
      <c r="Q134" s="141"/>
    </row>
    <row r="135" spans="1:17" outlineLevel="1">
      <c r="A135" s="161"/>
      <c r="B135" s="226"/>
      <c r="C135" s="161"/>
      <c r="D135" s="161"/>
      <c r="E135" s="161"/>
      <c r="F135" s="141"/>
      <c r="G135" s="143"/>
      <c r="H135" s="141"/>
      <c r="I135" s="141"/>
      <c r="J135" s="141"/>
      <c r="K135" s="141"/>
      <c r="L135" s="141"/>
      <c r="M135" s="141"/>
      <c r="N135" s="141"/>
      <c r="O135" s="141"/>
      <c r="P135" s="141"/>
      <c r="Q135" s="141"/>
    </row>
    <row r="136" spans="1:17" outlineLevel="1">
      <c r="A136" s="141"/>
      <c r="B136" s="142"/>
      <c r="C136" s="141"/>
      <c r="D136" s="141"/>
      <c r="E136" s="141"/>
      <c r="F136" s="141"/>
      <c r="G136" s="143"/>
      <c r="H136" s="141"/>
      <c r="I136" s="141"/>
      <c r="J136" s="141"/>
      <c r="K136" s="141"/>
      <c r="L136" s="141"/>
      <c r="M136" s="141"/>
      <c r="N136" s="141"/>
      <c r="O136" s="141"/>
      <c r="P136" s="141"/>
      <c r="Q136" s="141"/>
    </row>
    <row r="137" spans="1:17" outlineLevel="1">
      <c r="A137" s="286" t="s">
        <v>151</v>
      </c>
      <c r="B137" s="284"/>
      <c r="C137" s="284"/>
      <c r="D137" s="284"/>
      <c r="E137" s="284"/>
      <c r="F137" s="284"/>
      <c r="G137" s="284"/>
      <c r="H137" s="284"/>
      <c r="I137" s="284"/>
      <c r="J137" s="284"/>
      <c r="K137" s="284"/>
      <c r="L137" s="284"/>
      <c r="M137" s="284"/>
      <c r="N137" s="284"/>
      <c r="O137" s="284"/>
      <c r="P137" s="284"/>
      <c r="Q137" s="285"/>
    </row>
    <row r="138" spans="1:17" outlineLevel="1">
      <c r="A138" s="141"/>
      <c r="B138" s="142"/>
      <c r="C138" s="161"/>
      <c r="D138" s="141"/>
      <c r="E138" s="141"/>
      <c r="F138" s="141"/>
      <c r="G138" s="143"/>
      <c r="H138" s="141"/>
      <c r="I138" s="141"/>
      <c r="J138" s="141"/>
      <c r="K138" s="141"/>
      <c r="L138" s="141"/>
      <c r="M138" s="141"/>
      <c r="N138" s="141"/>
      <c r="O138" s="141"/>
      <c r="P138" s="141"/>
      <c r="Q138" s="141"/>
    </row>
    <row r="139" spans="1:17" outlineLevel="1">
      <c r="A139" s="141"/>
      <c r="B139" s="142"/>
      <c r="C139" s="161"/>
      <c r="D139" s="141"/>
      <c r="E139" s="141"/>
      <c r="F139" s="141"/>
      <c r="G139" s="143"/>
      <c r="H139" s="141"/>
      <c r="I139" s="141"/>
      <c r="J139" s="141"/>
      <c r="K139" s="141"/>
      <c r="L139" s="141"/>
      <c r="M139" s="141"/>
      <c r="N139" s="141"/>
      <c r="O139" s="141"/>
      <c r="P139" s="141"/>
      <c r="Q139" s="141"/>
    </row>
    <row r="140" spans="1:17" outlineLevel="1">
      <c r="A140" s="141"/>
      <c r="B140" s="142"/>
      <c r="C140" s="161"/>
      <c r="D140" s="141"/>
      <c r="E140" s="141"/>
      <c r="F140" s="141"/>
      <c r="G140" s="143"/>
      <c r="H140" s="141"/>
      <c r="I140" s="141"/>
      <c r="J140" s="141"/>
      <c r="K140" s="141"/>
      <c r="L140" s="141"/>
      <c r="M140" s="141"/>
      <c r="N140" s="141"/>
      <c r="O140" s="141"/>
      <c r="P140" s="141"/>
      <c r="Q140" s="141"/>
    </row>
    <row r="141" spans="1:17" outlineLevel="1">
      <c r="A141" s="141"/>
      <c r="B141" s="142"/>
      <c r="C141" s="161"/>
      <c r="D141" s="141"/>
      <c r="E141" s="141"/>
      <c r="F141" s="141"/>
      <c r="G141" s="143"/>
      <c r="H141" s="141"/>
      <c r="I141" s="141"/>
      <c r="J141" s="141"/>
      <c r="K141" s="141"/>
      <c r="L141" s="141"/>
      <c r="M141" s="141"/>
      <c r="N141" s="141"/>
      <c r="O141" s="141"/>
      <c r="P141" s="141"/>
      <c r="Q141" s="141"/>
    </row>
    <row r="142" spans="1:17" outlineLevel="1">
      <c r="A142" s="286" t="s">
        <v>275</v>
      </c>
      <c r="B142" s="284"/>
      <c r="C142" s="284"/>
      <c r="D142" s="284"/>
      <c r="E142" s="284"/>
      <c r="F142" s="284"/>
      <c r="G142" s="284"/>
      <c r="H142" s="284"/>
      <c r="I142" s="284"/>
      <c r="J142" s="284"/>
      <c r="K142" s="284"/>
      <c r="L142" s="284"/>
      <c r="M142" s="284"/>
      <c r="N142" s="284"/>
      <c r="O142" s="284"/>
      <c r="P142" s="284"/>
      <c r="Q142" s="285"/>
    </row>
    <row r="143" spans="1:17" outlineLevel="1">
      <c r="A143" s="161" t="s">
        <v>153</v>
      </c>
      <c r="B143" s="226">
        <f>B144*3+6.7*2</f>
        <v>19.399999999999999</v>
      </c>
      <c r="C143" s="161" t="s">
        <v>427</v>
      </c>
      <c r="D143" s="161"/>
      <c r="E143" s="161"/>
      <c r="F143" s="145"/>
      <c r="G143" s="145"/>
      <c r="H143" s="145"/>
      <c r="I143" s="263"/>
      <c r="J143" s="145"/>
      <c r="K143" s="145"/>
      <c r="L143" s="145"/>
      <c r="M143" s="145"/>
      <c r="N143" s="145"/>
      <c r="O143" s="145"/>
      <c r="P143" s="145"/>
      <c r="Q143" s="145"/>
    </row>
    <row r="144" spans="1:17" outlineLevel="1">
      <c r="A144" s="161"/>
      <c r="B144" s="226">
        <v>2</v>
      </c>
      <c r="C144" s="161" t="s">
        <v>389</v>
      </c>
      <c r="D144" s="161"/>
      <c r="E144" s="161"/>
      <c r="F144" s="299"/>
      <c r="G144" s="145"/>
      <c r="H144" s="145"/>
      <c r="I144" s="263"/>
      <c r="J144" s="145"/>
      <c r="K144" s="145"/>
      <c r="L144" s="145"/>
      <c r="M144" s="145"/>
      <c r="N144" s="145"/>
      <c r="O144" s="145"/>
      <c r="P144" s="145"/>
      <c r="Q144" s="145"/>
    </row>
    <row r="145" spans="1:17" outlineLevel="1">
      <c r="A145" s="161"/>
      <c r="B145" s="226"/>
      <c r="C145" s="161"/>
      <c r="D145" s="161"/>
      <c r="E145" s="161"/>
      <c r="F145" s="145"/>
      <c r="G145" s="145"/>
      <c r="H145" s="145"/>
      <c r="I145" s="263"/>
      <c r="J145" s="145"/>
      <c r="K145" s="145"/>
      <c r="L145" s="145"/>
      <c r="M145" s="145"/>
      <c r="N145" s="145"/>
      <c r="O145" s="145"/>
      <c r="P145" s="145"/>
      <c r="Q145" s="145"/>
    </row>
    <row r="146" spans="1:17" outlineLevel="1">
      <c r="A146" s="161"/>
      <c r="B146" s="226"/>
      <c r="C146" s="161"/>
      <c r="D146" s="161"/>
      <c r="E146" s="161"/>
      <c r="F146" s="145"/>
      <c r="G146" s="145"/>
      <c r="H146" s="145"/>
      <c r="I146" s="263"/>
      <c r="J146" s="145"/>
      <c r="K146" s="145"/>
      <c r="L146" s="145"/>
      <c r="M146" s="145"/>
      <c r="N146" s="145"/>
      <c r="O146" s="145"/>
      <c r="P146" s="145"/>
      <c r="Q146" s="145"/>
    </row>
    <row r="147" spans="1:17" outlineLevel="1">
      <c r="A147" s="161"/>
      <c r="B147" s="226"/>
      <c r="C147" s="161"/>
      <c r="D147" s="161"/>
      <c r="E147" s="161"/>
      <c r="F147" s="145"/>
      <c r="G147" s="145"/>
      <c r="H147" s="145"/>
      <c r="I147" s="263"/>
      <c r="J147" s="145"/>
      <c r="K147" s="145"/>
      <c r="L147" s="145"/>
      <c r="M147" s="145"/>
      <c r="N147" s="145"/>
      <c r="O147" s="145"/>
      <c r="P147" s="145"/>
      <c r="Q147" s="145"/>
    </row>
    <row r="148" spans="1:17" outlineLevel="1">
      <c r="A148" s="161" t="s">
        <v>390</v>
      </c>
      <c r="B148" s="226">
        <v>2</v>
      </c>
      <c r="C148" s="161" t="s">
        <v>412</v>
      </c>
      <c r="D148" s="161"/>
      <c r="E148" s="161"/>
      <c r="F148" s="145"/>
      <c r="G148" s="145"/>
      <c r="H148" s="145"/>
      <c r="I148" s="263"/>
      <c r="J148" s="145"/>
      <c r="K148" s="145"/>
      <c r="L148" s="145"/>
      <c r="M148" s="145"/>
      <c r="N148" s="145"/>
      <c r="O148" s="145"/>
      <c r="P148" s="145"/>
      <c r="Q148" s="145"/>
    </row>
    <row r="149" spans="1:17" outlineLevel="1">
      <c r="A149" s="161"/>
      <c r="B149" s="226"/>
      <c r="C149" s="161"/>
      <c r="D149" s="161"/>
      <c r="E149" s="161"/>
      <c r="F149" s="141"/>
      <c r="G149" s="143"/>
      <c r="H149" s="141"/>
      <c r="I149" s="263"/>
      <c r="J149" s="141"/>
      <c r="K149" s="141"/>
      <c r="L149" s="141"/>
      <c r="M149" s="141"/>
      <c r="N149" s="141"/>
      <c r="O149" s="141"/>
      <c r="P149" s="141"/>
      <c r="Q149" s="141"/>
    </row>
    <row r="150" spans="1:17" outlineLevel="1">
      <c r="A150" s="161"/>
      <c r="B150" s="142"/>
      <c r="C150" s="161"/>
      <c r="D150" s="141"/>
      <c r="E150" s="141"/>
      <c r="F150" s="141"/>
      <c r="G150" s="143"/>
      <c r="H150" s="141"/>
      <c r="I150" s="263"/>
      <c r="J150" s="141"/>
      <c r="K150" s="141"/>
      <c r="L150" s="141"/>
      <c r="M150" s="141"/>
      <c r="N150" s="141"/>
      <c r="O150" s="141"/>
      <c r="P150" s="141"/>
      <c r="Q150" s="141"/>
    </row>
    <row r="151" spans="1:17" outlineLevel="1">
      <c r="A151" s="141"/>
      <c r="B151" s="142"/>
      <c r="C151" s="141"/>
      <c r="D151" s="141"/>
      <c r="E151" s="141"/>
      <c r="F151" s="141"/>
      <c r="G151" s="143"/>
      <c r="H151" s="141"/>
      <c r="I151" s="263"/>
      <c r="J151" s="141"/>
      <c r="K151" s="141"/>
      <c r="L151" s="141"/>
      <c r="M151" s="141"/>
      <c r="N151" s="141"/>
      <c r="O151" s="141"/>
      <c r="P151" s="141"/>
      <c r="Q151" s="141"/>
    </row>
    <row r="152" spans="1:17" outlineLevel="1">
      <c r="A152" s="141"/>
      <c r="B152" s="142"/>
      <c r="C152" s="141"/>
      <c r="D152" s="141"/>
      <c r="E152" s="141"/>
      <c r="F152" s="141"/>
      <c r="G152" s="143"/>
      <c r="H152" s="141"/>
      <c r="I152" s="141"/>
      <c r="J152" s="141"/>
      <c r="K152" s="141"/>
      <c r="L152" s="141"/>
      <c r="M152" s="141"/>
      <c r="N152" s="141"/>
      <c r="O152" s="141"/>
      <c r="P152" s="141"/>
      <c r="Q152" s="141"/>
    </row>
    <row r="153" spans="1:17" outlineLevel="1">
      <c r="A153" s="286" t="s">
        <v>284</v>
      </c>
      <c r="B153" s="284"/>
      <c r="C153" s="284"/>
      <c r="D153" s="284"/>
      <c r="E153" s="284"/>
      <c r="F153" s="284"/>
      <c r="G153" s="284"/>
      <c r="H153" s="284"/>
      <c r="I153" s="284"/>
      <c r="J153" s="284"/>
      <c r="K153" s="284"/>
      <c r="L153" s="284"/>
      <c r="M153" s="284"/>
      <c r="N153" s="284"/>
      <c r="O153" s="284"/>
      <c r="P153" s="284"/>
      <c r="Q153" s="285"/>
    </row>
    <row r="154" spans="1:17" outlineLevel="1">
      <c r="A154" s="161"/>
      <c r="B154" s="226"/>
      <c r="C154" s="161"/>
      <c r="D154" s="161"/>
      <c r="E154" s="141"/>
      <c r="F154" s="141"/>
      <c r="G154" s="143"/>
      <c r="H154" s="141"/>
      <c r="I154" s="141"/>
      <c r="J154" s="141"/>
      <c r="K154" s="141"/>
      <c r="L154" s="141"/>
      <c r="M154" s="141"/>
      <c r="N154" s="141"/>
      <c r="O154" s="141"/>
      <c r="P154" s="141"/>
      <c r="Q154" s="141"/>
    </row>
    <row r="155" spans="1:17" outlineLevel="1">
      <c r="A155" s="161"/>
      <c r="B155" s="226"/>
      <c r="C155" s="161"/>
      <c r="D155" s="161"/>
      <c r="E155" s="141"/>
      <c r="F155" s="141"/>
      <c r="G155" s="143"/>
      <c r="H155" s="141"/>
      <c r="I155" s="141"/>
      <c r="J155" s="141"/>
      <c r="K155" s="141"/>
      <c r="L155" s="141"/>
      <c r="M155" s="141"/>
      <c r="N155" s="141"/>
      <c r="O155" s="141"/>
      <c r="P155" s="141"/>
      <c r="Q155" s="141"/>
    </row>
    <row r="156" spans="1:17" outlineLevel="1">
      <c r="A156" s="161"/>
      <c r="B156" s="226"/>
      <c r="C156" s="161"/>
      <c r="D156" s="161"/>
      <c r="E156" s="141"/>
      <c r="F156" s="141"/>
      <c r="G156" s="143"/>
      <c r="H156" s="141"/>
      <c r="I156" s="141"/>
      <c r="J156" s="141"/>
      <c r="K156" s="141"/>
      <c r="L156" s="141"/>
      <c r="M156" s="141"/>
      <c r="N156" s="141"/>
      <c r="O156" s="141"/>
      <c r="P156" s="141"/>
      <c r="Q156" s="141"/>
    </row>
    <row r="157" spans="1:17" outlineLevel="1">
      <c r="A157" s="161"/>
      <c r="B157" s="226"/>
      <c r="C157" s="161"/>
      <c r="D157" s="161"/>
      <c r="E157" s="141"/>
      <c r="F157" s="141"/>
      <c r="G157" s="143"/>
      <c r="H157" s="141"/>
      <c r="I157" s="141"/>
      <c r="J157" s="141"/>
      <c r="K157" s="141"/>
      <c r="L157" s="141"/>
      <c r="M157" s="141"/>
      <c r="N157" s="141"/>
      <c r="O157" s="141"/>
      <c r="P157" s="141"/>
      <c r="Q157" s="141"/>
    </row>
    <row r="158" spans="1:17" outlineLevel="1">
      <c r="A158" s="161"/>
      <c r="B158" s="226"/>
      <c r="C158" s="161"/>
      <c r="D158" s="161"/>
      <c r="E158" s="141"/>
      <c r="F158" s="141"/>
      <c r="G158" s="143"/>
      <c r="H158" s="141"/>
      <c r="I158" s="141"/>
      <c r="J158" s="141"/>
      <c r="K158" s="141"/>
      <c r="L158" s="141"/>
      <c r="M158" s="141"/>
      <c r="N158" s="141"/>
      <c r="O158" s="141"/>
      <c r="P158" s="141"/>
      <c r="Q158" s="141"/>
    </row>
    <row r="159" spans="1:17" outlineLevel="1">
      <c r="A159" s="161"/>
      <c r="B159" s="226"/>
      <c r="C159" s="161"/>
      <c r="D159" s="161"/>
      <c r="E159" s="141"/>
      <c r="F159" s="141"/>
      <c r="G159" s="143"/>
      <c r="H159" s="141"/>
      <c r="I159" s="141"/>
      <c r="J159" s="141"/>
      <c r="K159" s="141"/>
      <c r="L159" s="141"/>
      <c r="M159" s="141"/>
      <c r="N159" s="141"/>
      <c r="O159" s="141"/>
      <c r="P159" s="141"/>
      <c r="Q159" s="141"/>
    </row>
    <row r="160" spans="1:17" outlineLevel="1">
      <c r="A160" s="161"/>
      <c r="B160" s="226"/>
      <c r="C160" s="161"/>
      <c r="D160" s="161"/>
      <c r="E160" s="141"/>
      <c r="F160" s="141"/>
      <c r="G160" s="143"/>
      <c r="H160" s="141"/>
      <c r="I160" s="141"/>
      <c r="J160" s="141"/>
      <c r="K160" s="141"/>
      <c r="L160" s="141"/>
      <c r="M160" s="141"/>
      <c r="N160" s="141"/>
      <c r="O160" s="141"/>
      <c r="P160" s="141"/>
      <c r="Q160" s="141"/>
    </row>
    <row r="161" spans="1:17" outlineLevel="1">
      <c r="A161" s="286" t="s">
        <v>274</v>
      </c>
      <c r="B161" s="284"/>
      <c r="C161" s="284"/>
      <c r="D161" s="284"/>
      <c r="E161" s="284"/>
      <c r="F161" s="284"/>
      <c r="G161" s="284"/>
      <c r="H161" s="284"/>
      <c r="I161" s="284"/>
      <c r="J161" s="284"/>
      <c r="K161" s="284"/>
      <c r="L161" s="284"/>
      <c r="M161" s="284"/>
      <c r="N161" s="284"/>
      <c r="O161" s="284"/>
      <c r="P161" s="284"/>
      <c r="Q161" s="285"/>
    </row>
    <row r="162" spans="1:17" outlineLevel="1">
      <c r="A162" s="161"/>
      <c r="B162" s="142"/>
      <c r="C162" s="161"/>
      <c r="D162" s="141"/>
      <c r="E162" s="141"/>
      <c r="F162" s="141"/>
      <c r="G162" s="143"/>
      <c r="H162" s="141"/>
      <c r="I162" s="263"/>
      <c r="J162" s="141"/>
      <c r="K162" s="141"/>
      <c r="L162" s="141"/>
      <c r="M162" s="141"/>
      <c r="N162" s="141"/>
      <c r="O162" s="161"/>
      <c r="P162" s="141"/>
      <c r="Q162" s="141"/>
    </row>
    <row r="163" spans="1:17" outlineLevel="1">
      <c r="A163" s="161"/>
      <c r="B163" s="226"/>
      <c r="C163" s="161"/>
      <c r="D163" s="161"/>
      <c r="E163" s="161"/>
      <c r="F163" s="141"/>
      <c r="G163" s="143"/>
      <c r="H163" s="141"/>
      <c r="I163" s="263"/>
      <c r="J163" s="141"/>
      <c r="K163" s="141"/>
      <c r="L163" s="141"/>
      <c r="M163" s="141"/>
      <c r="N163" s="141"/>
      <c r="O163" s="141"/>
      <c r="P163" s="141"/>
      <c r="Q163" s="141"/>
    </row>
    <row r="164" spans="1:17" outlineLevel="1">
      <c r="A164" s="141"/>
      <c r="B164" s="142"/>
      <c r="C164" s="141"/>
      <c r="D164" s="141"/>
      <c r="E164" s="141"/>
      <c r="F164" s="141"/>
      <c r="G164" s="143"/>
      <c r="H164" s="143"/>
      <c r="I164" s="141"/>
      <c r="J164" s="141"/>
      <c r="K164" s="141"/>
      <c r="L164" s="141"/>
      <c r="M164" s="141"/>
      <c r="N164" s="141"/>
      <c r="O164" s="141"/>
      <c r="P164" s="141"/>
      <c r="Q164" s="141"/>
    </row>
    <row r="165" spans="1:17" outlineLevel="1">
      <c r="A165" s="141"/>
      <c r="B165" s="142"/>
      <c r="C165" s="141"/>
      <c r="D165" s="141"/>
      <c r="E165" s="141"/>
      <c r="F165" s="141"/>
      <c r="G165" s="143"/>
      <c r="H165" s="141"/>
      <c r="I165" s="141"/>
      <c r="J165" s="141"/>
      <c r="K165" s="141"/>
      <c r="L165" s="141"/>
      <c r="M165" s="141"/>
      <c r="N165" s="141"/>
      <c r="O165" s="141"/>
      <c r="P165" s="141"/>
      <c r="Q165" s="141"/>
    </row>
    <row r="166" spans="1:17" outlineLevel="1">
      <c r="A166" s="141"/>
      <c r="B166" s="142"/>
      <c r="C166" s="141"/>
      <c r="D166" s="141"/>
      <c r="E166" s="141"/>
      <c r="F166" s="141"/>
      <c r="G166" s="143"/>
      <c r="H166" s="141"/>
      <c r="I166" s="141"/>
      <c r="J166" s="141"/>
      <c r="K166" s="141"/>
      <c r="L166" s="141"/>
      <c r="M166" s="141"/>
      <c r="N166" s="141"/>
      <c r="O166" s="141"/>
      <c r="P166" s="141"/>
      <c r="Q166" s="141"/>
    </row>
    <row r="167" spans="1:17" outlineLevel="1">
      <c r="A167" s="141"/>
      <c r="B167" s="142"/>
      <c r="C167" s="141"/>
      <c r="D167" s="141"/>
      <c r="E167" s="141"/>
      <c r="F167" s="141"/>
      <c r="G167" s="143"/>
      <c r="H167" s="141"/>
      <c r="I167" s="141"/>
      <c r="J167" s="141"/>
      <c r="K167" s="141"/>
      <c r="L167" s="141"/>
      <c r="M167" s="141"/>
      <c r="N167" s="141"/>
      <c r="O167" s="141"/>
      <c r="P167" s="141"/>
      <c r="Q167" s="141"/>
    </row>
    <row r="168" spans="1:17" outlineLevel="1">
      <c r="A168" s="141"/>
      <c r="B168" s="142"/>
      <c r="C168" s="141"/>
      <c r="D168" s="141"/>
      <c r="E168" s="141"/>
      <c r="F168" s="141"/>
      <c r="G168" s="143"/>
      <c r="H168" s="141"/>
      <c r="I168" s="141"/>
      <c r="J168" s="141"/>
      <c r="K168" s="141"/>
      <c r="L168" s="141"/>
      <c r="M168" s="141"/>
      <c r="N168" s="141"/>
      <c r="O168" s="141"/>
      <c r="P168" s="141"/>
      <c r="Q168" s="141"/>
    </row>
    <row r="169" spans="1:17" outlineLevel="1">
      <c r="A169" s="141"/>
      <c r="B169" s="142"/>
      <c r="C169" s="141"/>
      <c r="D169" s="141"/>
      <c r="E169" s="141"/>
      <c r="F169" s="141"/>
      <c r="G169" s="143"/>
      <c r="H169" s="141"/>
      <c r="I169" s="141"/>
      <c r="J169" s="141"/>
      <c r="K169" s="141"/>
      <c r="L169" s="141"/>
      <c r="M169" s="141"/>
      <c r="N169" s="141"/>
      <c r="O169" s="141"/>
      <c r="P169" s="141"/>
      <c r="Q169" s="141"/>
    </row>
    <row r="170" spans="1:17" outlineLevel="1">
      <c r="A170" s="141"/>
      <c r="B170" s="142"/>
      <c r="C170" s="141"/>
      <c r="D170" s="141"/>
      <c r="E170" s="141"/>
      <c r="F170" s="141"/>
      <c r="G170" s="143"/>
      <c r="H170" s="141"/>
      <c r="I170" s="141"/>
      <c r="J170" s="141"/>
      <c r="K170" s="141"/>
      <c r="L170" s="141"/>
      <c r="M170" s="141"/>
      <c r="N170" s="141"/>
      <c r="O170" s="141"/>
      <c r="P170" s="141"/>
      <c r="Q170" s="141"/>
    </row>
    <row r="171" spans="1:17" outlineLevel="1">
      <c r="A171" s="141"/>
      <c r="B171" s="142"/>
      <c r="C171" s="141"/>
      <c r="D171" s="141"/>
      <c r="E171" s="141"/>
      <c r="F171" s="141"/>
      <c r="G171" s="143"/>
      <c r="H171" s="141"/>
      <c r="I171" s="141"/>
      <c r="J171" s="141"/>
      <c r="K171" s="141"/>
      <c r="L171" s="141"/>
      <c r="M171" s="141"/>
      <c r="N171" s="141"/>
      <c r="O171" s="141"/>
      <c r="P171" s="141"/>
      <c r="Q171" s="141"/>
    </row>
    <row r="172" spans="1:17" outlineLevel="1">
      <c r="A172" s="141"/>
      <c r="B172" s="142"/>
      <c r="C172" s="141"/>
      <c r="D172" s="141"/>
      <c r="E172" s="141"/>
      <c r="F172" s="141"/>
      <c r="G172" s="143"/>
      <c r="H172" s="141"/>
      <c r="I172" s="141"/>
      <c r="J172" s="141"/>
      <c r="K172" s="141"/>
      <c r="L172" s="141"/>
      <c r="M172" s="141"/>
      <c r="N172" s="141"/>
      <c r="O172" s="141"/>
      <c r="P172" s="141"/>
      <c r="Q172" s="141"/>
    </row>
    <row r="173" spans="1:17" outlineLevel="1">
      <c r="A173" s="141"/>
      <c r="B173" s="142"/>
      <c r="C173" s="141"/>
      <c r="D173" s="141"/>
      <c r="E173" s="141"/>
      <c r="F173" s="141"/>
      <c r="G173" s="143"/>
      <c r="H173" s="141"/>
      <c r="I173" s="141"/>
      <c r="J173" s="141"/>
      <c r="K173" s="141"/>
      <c r="L173" s="141"/>
      <c r="M173" s="141"/>
      <c r="N173" s="141"/>
      <c r="O173" s="141"/>
      <c r="P173" s="141"/>
      <c r="Q173" s="141"/>
    </row>
    <row r="174" spans="1:17" outlineLevel="1">
      <c r="A174" s="141"/>
      <c r="B174" s="142"/>
      <c r="C174" s="141"/>
      <c r="D174" s="141"/>
      <c r="E174" s="141"/>
      <c r="F174" s="141"/>
      <c r="G174" s="143"/>
      <c r="H174" s="141"/>
      <c r="I174" s="141"/>
      <c r="J174" s="141"/>
      <c r="K174" s="141"/>
      <c r="L174" s="141"/>
      <c r="M174" s="141"/>
      <c r="N174" s="141"/>
      <c r="O174" s="141"/>
      <c r="P174" s="141"/>
      <c r="Q174" s="141"/>
    </row>
    <row r="175" spans="1:17" outlineLevel="1">
      <c r="A175" s="286" t="s">
        <v>137</v>
      </c>
      <c r="B175" s="284"/>
      <c r="C175" s="284"/>
      <c r="D175" s="284"/>
      <c r="E175" s="284"/>
      <c r="F175" s="284"/>
      <c r="G175" s="284"/>
      <c r="H175" s="284"/>
      <c r="I175" s="284"/>
      <c r="J175" s="284"/>
      <c r="K175" s="284"/>
      <c r="L175" s="284"/>
      <c r="M175" s="284"/>
      <c r="N175" s="284"/>
      <c r="O175" s="284"/>
      <c r="P175" s="284"/>
      <c r="Q175" s="285"/>
    </row>
    <row r="176" spans="1:17" outlineLevel="1">
      <c r="A176" s="225"/>
      <c r="B176" s="142"/>
      <c r="C176" s="161"/>
      <c r="D176" s="161"/>
      <c r="E176" s="141"/>
      <c r="F176" s="141"/>
      <c r="G176" s="143"/>
      <c r="H176" s="141"/>
      <c r="I176" s="141"/>
      <c r="J176" s="141"/>
      <c r="K176" s="141"/>
      <c r="L176" s="141"/>
      <c r="M176" s="141"/>
      <c r="N176" s="141"/>
      <c r="O176" s="141"/>
      <c r="P176" s="141"/>
      <c r="Q176" s="141"/>
    </row>
    <row r="177" spans="1:45" outlineLevel="1">
      <c r="A177" s="141"/>
      <c r="B177" s="142"/>
      <c r="C177" s="141"/>
      <c r="D177" s="141"/>
      <c r="E177" s="141"/>
      <c r="F177" s="141"/>
      <c r="G177" s="143"/>
      <c r="H177" s="141"/>
      <c r="I177" s="141"/>
      <c r="J177" s="141"/>
      <c r="K177" s="141"/>
      <c r="L177" s="141"/>
      <c r="M177" s="141"/>
      <c r="N177" s="141"/>
      <c r="O177" s="141"/>
      <c r="P177" s="141"/>
      <c r="Q177" s="141"/>
    </row>
    <row r="178" spans="1:45" outlineLevel="1">
      <c r="A178" s="141"/>
      <c r="B178" s="142"/>
      <c r="C178" s="141"/>
      <c r="D178" s="141"/>
      <c r="E178" s="141"/>
      <c r="F178" s="141"/>
      <c r="G178" s="143"/>
      <c r="H178" s="141"/>
      <c r="I178" s="141"/>
      <c r="J178" s="141"/>
      <c r="K178" s="141"/>
      <c r="L178" s="141"/>
      <c r="M178" s="141"/>
      <c r="N178" s="141"/>
      <c r="O178" s="141"/>
      <c r="P178" s="141"/>
      <c r="Q178" s="141"/>
    </row>
    <row r="179" spans="1:45" outlineLevel="1">
      <c r="A179" s="141"/>
      <c r="B179" s="142"/>
      <c r="C179" s="141"/>
      <c r="D179" s="141"/>
      <c r="E179" s="141"/>
      <c r="F179" s="141"/>
      <c r="G179" s="143"/>
      <c r="H179" s="141"/>
      <c r="I179" s="141"/>
      <c r="J179" s="141"/>
      <c r="K179" s="141"/>
      <c r="L179" s="141"/>
      <c r="M179" s="141"/>
      <c r="N179" s="141"/>
      <c r="O179" s="141"/>
      <c r="P179" s="141"/>
      <c r="Q179" s="141"/>
    </row>
    <row r="180" spans="1:45" outlineLevel="1">
      <c r="A180" s="141"/>
      <c r="B180" s="142"/>
      <c r="C180" s="141"/>
      <c r="D180" s="141"/>
      <c r="E180" s="141"/>
      <c r="F180" s="141"/>
      <c r="G180" s="143"/>
      <c r="H180" s="141"/>
      <c r="I180" s="141"/>
      <c r="J180" s="141"/>
      <c r="K180" s="141"/>
      <c r="L180" s="141"/>
      <c r="M180" s="141"/>
      <c r="N180" s="141"/>
      <c r="O180" s="141"/>
      <c r="P180" s="141"/>
      <c r="Q180" s="141"/>
    </row>
    <row r="181" spans="1:45" outlineLevel="1">
      <c r="A181" s="141"/>
      <c r="B181" s="142"/>
      <c r="C181" s="141"/>
      <c r="D181" s="141"/>
      <c r="E181" s="141"/>
      <c r="F181" s="141"/>
      <c r="G181" s="143"/>
      <c r="H181" s="141"/>
      <c r="I181" s="141"/>
      <c r="J181" s="141"/>
      <c r="K181" s="141"/>
      <c r="L181" s="141"/>
      <c r="M181" s="141"/>
      <c r="N181" s="141"/>
      <c r="O181" s="141"/>
      <c r="P181" s="141"/>
      <c r="Q181" s="141"/>
    </row>
    <row r="182" spans="1:45" outlineLevel="1"/>
    <row r="183" spans="1:45" ht="15" outlineLevel="1">
      <c r="G183" s="146"/>
      <c r="H183" s="140"/>
      <c r="I183" s="140"/>
    </row>
    <row r="184" spans="1:45" ht="15" outlineLevel="1">
      <c r="G184" s="146"/>
      <c r="H184" s="140"/>
      <c r="I184" s="140"/>
    </row>
    <row r="185" spans="1:45" outlineLevel="1">
      <c r="A185" s="147" t="s">
        <v>138</v>
      </c>
      <c r="B185" s="147"/>
      <c r="C185" s="147"/>
      <c r="D185" s="147"/>
      <c r="E185" s="147"/>
      <c r="F185" s="147"/>
      <c r="G185" s="147" t="s">
        <v>149</v>
      </c>
      <c r="H185" s="147"/>
      <c r="I185" s="147"/>
      <c r="J185" s="147"/>
      <c r="K185" s="147"/>
      <c r="L185" s="147"/>
      <c r="M185" s="189" t="s">
        <v>152</v>
      </c>
      <c r="N185" s="190" t="s">
        <v>5</v>
      </c>
      <c r="O185" s="190" t="s">
        <v>155</v>
      </c>
      <c r="P185" s="190" t="s">
        <v>156</v>
      </c>
      <c r="Q185" s="190" t="s">
        <v>157</v>
      </c>
      <c r="R185" s="190" t="s">
        <v>154</v>
      </c>
      <c r="S185" s="190" t="s">
        <v>15</v>
      </c>
      <c r="T185" s="190" t="s">
        <v>58</v>
      </c>
      <c r="U185" s="147"/>
      <c r="V185" s="147" t="s">
        <v>159</v>
      </c>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row>
    <row r="186" spans="1:45" ht="15" outlineLevel="1">
      <c r="A186" s="186" t="s">
        <v>288</v>
      </c>
      <c r="B186" s="186" t="s">
        <v>73</v>
      </c>
      <c r="C186" s="186" t="s">
        <v>57</v>
      </c>
      <c r="D186" s="187"/>
      <c r="E186" s="186" t="s">
        <v>58</v>
      </c>
      <c r="F186" s="149"/>
      <c r="G186" s="149"/>
      <c r="H186" s="186" t="s">
        <v>73</v>
      </c>
      <c r="I186" s="186" t="s">
        <v>57</v>
      </c>
      <c r="J186" s="186" t="s">
        <v>288</v>
      </c>
      <c r="K186" s="149"/>
      <c r="L186" s="149"/>
      <c r="M186" s="191"/>
      <c r="N186" s="192"/>
      <c r="O186" s="192"/>
      <c r="P186" s="192"/>
      <c r="Q186" s="192"/>
      <c r="R186" s="193">
        <f t="shared" ref="R186:R195" si="14">IF(Q186="S",800*(N186+(O186-1)+P186))+IF(Q186="N",600*(N186+(O186-1)+P186))</f>
        <v>0</v>
      </c>
      <c r="S186" s="193"/>
      <c r="T186" s="193"/>
      <c r="U186" s="148"/>
      <c r="V186" s="148"/>
      <c r="W186" s="187" t="s">
        <v>160</v>
      </c>
      <c r="X186" s="187" t="s">
        <v>161</v>
      </c>
      <c r="Y186" s="187" t="s">
        <v>162</v>
      </c>
      <c r="Z186" s="194" t="s">
        <v>162</v>
      </c>
      <c r="AA186" s="194"/>
      <c r="AB186" s="194" t="s">
        <v>276</v>
      </c>
      <c r="AC186" s="194" t="s">
        <v>277</v>
      </c>
      <c r="AD186" s="194"/>
      <c r="AE186" s="194"/>
      <c r="AF186" s="194"/>
      <c r="AG186" s="148"/>
      <c r="AH186" s="148"/>
      <c r="AI186" s="148"/>
      <c r="AJ186" s="148"/>
      <c r="AK186" s="148"/>
      <c r="AL186" s="148"/>
      <c r="AM186" s="148"/>
      <c r="AN186" s="148"/>
      <c r="AO186" s="148"/>
      <c r="AP186" s="148"/>
      <c r="AQ186" s="148"/>
      <c r="AR186" s="148"/>
      <c r="AS186" s="148"/>
    </row>
    <row r="187" spans="1:45" ht="15" outlineLevel="1">
      <c r="A187" s="187"/>
      <c r="B187" s="187"/>
      <c r="C187" s="187"/>
      <c r="D187" s="187"/>
      <c r="E187" s="187"/>
      <c r="F187" s="149"/>
      <c r="G187" s="149"/>
      <c r="H187" s="188"/>
      <c r="I187" s="188"/>
      <c r="J187" s="188"/>
      <c r="K187" s="149"/>
      <c r="L187" s="149"/>
      <c r="M187" s="191"/>
      <c r="N187" s="192"/>
      <c r="O187" s="192"/>
      <c r="P187" s="192"/>
      <c r="Q187" s="192"/>
      <c r="R187" s="193">
        <f t="shared" si="14"/>
        <v>0</v>
      </c>
      <c r="S187" s="193"/>
      <c r="T187" s="193"/>
      <c r="U187" s="148"/>
      <c r="V187" s="148"/>
      <c r="W187" s="195"/>
      <c r="X187" s="195"/>
      <c r="Y187" s="196"/>
      <c r="Z187" s="197"/>
      <c r="AA187" s="197"/>
      <c r="AB187" s="194" t="s">
        <v>276</v>
      </c>
      <c r="AC187" s="194">
        <f>1/1000</f>
        <v>1E-3</v>
      </c>
      <c r="AD187" s="194"/>
      <c r="AE187" s="194"/>
      <c r="AF187" s="194" t="s">
        <v>55</v>
      </c>
      <c r="AG187" s="148"/>
      <c r="AH187" s="148"/>
      <c r="AI187" s="148"/>
      <c r="AJ187" s="148"/>
      <c r="AK187" s="148"/>
      <c r="AL187" s="148"/>
      <c r="AM187" s="148"/>
      <c r="AN187" s="148"/>
      <c r="AO187" s="148"/>
      <c r="AP187" s="148"/>
      <c r="AQ187" s="148"/>
      <c r="AR187" s="148"/>
      <c r="AS187" s="148"/>
    </row>
    <row r="188" spans="1:45" ht="15" outlineLevel="1">
      <c r="A188" s="187"/>
      <c r="B188" s="187"/>
      <c r="C188" s="187"/>
      <c r="D188" s="187"/>
      <c r="E188" s="187"/>
      <c r="F188" s="149"/>
      <c r="G188" s="149"/>
      <c r="H188" s="188"/>
      <c r="I188" s="188"/>
      <c r="J188" s="188"/>
      <c r="K188" s="149"/>
      <c r="L188" s="149"/>
      <c r="M188" s="191"/>
      <c r="N188" s="192"/>
      <c r="O188" s="192"/>
      <c r="P188" s="192"/>
      <c r="Q188" s="192"/>
      <c r="R188" s="193">
        <f t="shared" si="14"/>
        <v>0</v>
      </c>
      <c r="S188" s="193"/>
      <c r="T188" s="193"/>
      <c r="U188" s="148"/>
      <c r="V188" s="148"/>
      <c r="W188" s="187" t="s">
        <v>163</v>
      </c>
      <c r="X188" s="187" t="s">
        <v>5</v>
      </c>
      <c r="Y188" s="187" t="s">
        <v>23</v>
      </c>
      <c r="Z188" s="194" t="s">
        <v>55</v>
      </c>
      <c r="AA188" s="194"/>
      <c r="AB188" s="194"/>
      <c r="AC188" s="194"/>
      <c r="AD188" s="194"/>
      <c r="AE188" s="194"/>
      <c r="AF188" s="194"/>
      <c r="AG188" s="148"/>
      <c r="AH188" s="148"/>
      <c r="AI188" s="148"/>
      <c r="AJ188" s="148"/>
      <c r="AK188" s="148"/>
      <c r="AL188" s="148"/>
      <c r="AM188" s="148"/>
      <c r="AN188" s="148"/>
      <c r="AO188" s="148"/>
      <c r="AP188" s="148"/>
      <c r="AQ188" s="148"/>
      <c r="AR188" s="148"/>
      <c r="AS188" s="148"/>
    </row>
    <row r="189" spans="1:45" ht="15" outlineLevel="1">
      <c r="A189" s="187"/>
      <c r="B189" s="187"/>
      <c r="C189" s="187"/>
      <c r="D189" s="187"/>
      <c r="E189" s="187"/>
      <c r="F189" s="149"/>
      <c r="G189" s="149"/>
      <c r="H189" s="188"/>
      <c r="I189" s="188"/>
      <c r="J189" s="188"/>
      <c r="K189" s="149"/>
      <c r="L189" s="149"/>
      <c r="M189" s="191"/>
      <c r="N189" s="192"/>
      <c r="O189" s="192"/>
      <c r="P189" s="192"/>
      <c r="Q189" s="192"/>
      <c r="R189" s="193">
        <f t="shared" si="14"/>
        <v>0</v>
      </c>
      <c r="S189" s="193"/>
      <c r="T189" s="193"/>
      <c r="U189" s="148"/>
      <c r="V189" s="148"/>
      <c r="W189" s="148"/>
      <c r="X189" s="148"/>
      <c r="Y189" s="148"/>
      <c r="Z189" s="148"/>
      <c r="AA189" s="148"/>
      <c r="AB189" s="148"/>
      <c r="AC189" s="148"/>
      <c r="AD189" s="148"/>
      <c r="AE189" s="148"/>
      <c r="AF189" s="148"/>
      <c r="AG189" s="148"/>
      <c r="AH189" s="148"/>
      <c r="AI189" s="148"/>
      <c r="AJ189" s="148"/>
      <c r="AK189" s="148"/>
      <c r="AL189" s="148"/>
      <c r="AM189" s="148"/>
      <c r="AN189" s="148"/>
      <c r="AO189" s="148"/>
      <c r="AP189" s="148"/>
      <c r="AQ189" s="148"/>
      <c r="AR189" s="148"/>
      <c r="AS189" s="148"/>
    </row>
    <row r="190" spans="1:45" ht="15" outlineLevel="1">
      <c r="A190" s="187"/>
      <c r="B190" s="187"/>
      <c r="C190" s="187"/>
      <c r="D190" s="187"/>
      <c r="E190" s="187"/>
      <c r="F190" s="149"/>
      <c r="G190" s="149"/>
      <c r="H190" s="188"/>
      <c r="I190" s="188"/>
      <c r="J190" s="188"/>
      <c r="K190" s="149"/>
      <c r="L190" s="149"/>
      <c r="M190" s="191"/>
      <c r="N190" s="192"/>
      <c r="O190" s="192"/>
      <c r="P190" s="192"/>
      <c r="Q190" s="192"/>
      <c r="R190" s="193">
        <f t="shared" si="14"/>
        <v>0</v>
      </c>
      <c r="S190" s="193"/>
      <c r="T190" s="193"/>
      <c r="U190" s="148"/>
      <c r="V190" s="148"/>
      <c r="W190" s="148"/>
      <c r="X190" s="148"/>
      <c r="Y190" s="148"/>
      <c r="Z190" s="148"/>
      <c r="AA190" s="148"/>
      <c r="AB190" s="148"/>
      <c r="AC190" s="148"/>
      <c r="AD190" s="148"/>
      <c r="AE190" s="148"/>
      <c r="AF190" s="148"/>
      <c r="AG190" s="148"/>
      <c r="AH190" s="148"/>
      <c r="AI190" s="148"/>
      <c r="AJ190" s="148"/>
      <c r="AK190" s="148"/>
      <c r="AL190" s="148"/>
      <c r="AM190" s="148"/>
      <c r="AN190" s="148"/>
      <c r="AO190" s="148"/>
      <c r="AP190" s="148"/>
      <c r="AQ190" s="148"/>
      <c r="AR190" s="148"/>
      <c r="AS190" s="148"/>
    </row>
    <row r="191" spans="1:45" ht="15" outlineLevel="1">
      <c r="A191" s="187"/>
      <c r="B191" s="187"/>
      <c r="C191" s="187"/>
      <c r="D191" s="187"/>
      <c r="E191" s="187"/>
      <c r="F191" s="149"/>
      <c r="G191" s="149"/>
      <c r="H191" s="188"/>
      <c r="I191" s="188"/>
      <c r="J191" s="188"/>
      <c r="K191" s="149"/>
      <c r="L191" s="149"/>
      <c r="M191" s="191"/>
      <c r="N191" s="192"/>
      <c r="O191" s="192"/>
      <c r="P191" s="192"/>
      <c r="Q191" s="192"/>
      <c r="R191" s="193">
        <f t="shared" si="14"/>
        <v>0</v>
      </c>
      <c r="S191" s="193"/>
      <c r="T191" s="193"/>
      <c r="U191" s="148"/>
      <c r="V191" s="148"/>
      <c r="W191" s="148"/>
      <c r="X191" s="194" t="s">
        <v>62</v>
      </c>
      <c r="Y191" s="198"/>
      <c r="Z191" s="185" t="s">
        <v>289</v>
      </c>
      <c r="AA191" s="185"/>
      <c r="AB191" s="185"/>
      <c r="AC191" s="148"/>
      <c r="AD191" s="148"/>
      <c r="AE191" s="148"/>
      <c r="AF191" s="148"/>
      <c r="AG191" s="148"/>
      <c r="AH191" s="148"/>
      <c r="AI191" s="148"/>
      <c r="AJ191" s="148"/>
      <c r="AK191" s="148"/>
      <c r="AL191" s="148"/>
      <c r="AM191" s="148"/>
      <c r="AN191" s="148"/>
      <c r="AO191" s="148"/>
      <c r="AP191" s="148"/>
      <c r="AQ191" s="148"/>
      <c r="AR191" s="148"/>
      <c r="AS191" s="148"/>
    </row>
    <row r="192" spans="1:45" ht="15" outlineLevel="1">
      <c r="A192" s="187"/>
      <c r="B192" s="187"/>
      <c r="C192" s="187"/>
      <c r="D192" s="187"/>
      <c r="E192" s="187"/>
      <c r="F192" s="149"/>
      <c r="G192" s="149"/>
      <c r="H192" s="188"/>
      <c r="I192" s="188"/>
      <c r="J192" s="188"/>
      <c r="K192" s="149"/>
      <c r="L192" s="149"/>
      <c r="M192" s="191"/>
      <c r="N192" s="192"/>
      <c r="O192" s="192"/>
      <c r="P192" s="192"/>
      <c r="Q192" s="192"/>
      <c r="R192" s="193">
        <f t="shared" si="14"/>
        <v>0</v>
      </c>
      <c r="S192" s="193"/>
      <c r="T192" s="193"/>
      <c r="U192" s="148"/>
      <c r="V192" s="148"/>
      <c r="W192" s="148"/>
      <c r="X192" s="148"/>
      <c r="Y192" s="148"/>
      <c r="Z192" s="148"/>
      <c r="AA192" s="148"/>
      <c r="AB192" s="148"/>
      <c r="AC192" s="148"/>
      <c r="AD192" s="148"/>
      <c r="AE192" s="148"/>
      <c r="AF192" s="148"/>
      <c r="AG192" s="148"/>
      <c r="AH192" s="148"/>
      <c r="AI192" s="148"/>
      <c r="AJ192" s="148"/>
      <c r="AK192" s="148"/>
      <c r="AL192" s="148"/>
      <c r="AM192" s="148"/>
      <c r="AN192" s="148"/>
      <c r="AO192" s="148"/>
      <c r="AP192" s="148"/>
      <c r="AQ192" s="148"/>
      <c r="AR192" s="148"/>
      <c r="AS192" s="148"/>
    </row>
    <row r="193" spans="1:45" ht="15" outlineLevel="1">
      <c r="A193" s="187"/>
      <c r="B193" s="187"/>
      <c r="C193" s="187"/>
      <c r="D193" s="187"/>
      <c r="E193" s="187"/>
      <c r="F193" s="149"/>
      <c r="G193" s="149"/>
      <c r="H193" s="188"/>
      <c r="I193" s="188"/>
      <c r="J193" s="188"/>
      <c r="K193" s="149"/>
      <c r="L193" s="149"/>
      <c r="M193" s="191"/>
      <c r="N193" s="192"/>
      <c r="O193" s="192"/>
      <c r="P193" s="192"/>
      <c r="Q193" s="192"/>
      <c r="R193" s="193">
        <f t="shared" si="14"/>
        <v>0</v>
      </c>
      <c r="S193" s="193"/>
      <c r="T193" s="193"/>
      <c r="U193" s="148"/>
      <c r="V193" s="148"/>
      <c r="W193" s="148"/>
      <c r="X193" s="148"/>
      <c r="Y193" s="148"/>
      <c r="Z193" s="148"/>
      <c r="AA193" s="148"/>
      <c r="AB193" s="148"/>
      <c r="AC193" s="148"/>
      <c r="AD193" s="148"/>
      <c r="AE193" s="148"/>
      <c r="AF193" s="148"/>
      <c r="AG193" s="148"/>
      <c r="AH193" s="148"/>
      <c r="AI193" s="148"/>
      <c r="AJ193" s="148"/>
      <c r="AK193" s="148"/>
      <c r="AL193" s="148"/>
      <c r="AM193" s="148"/>
      <c r="AN193" s="148"/>
      <c r="AO193" s="148"/>
      <c r="AP193" s="148"/>
      <c r="AQ193" s="148"/>
      <c r="AR193" s="148"/>
      <c r="AS193" s="148"/>
    </row>
    <row r="194" spans="1:45" ht="15" outlineLevel="1">
      <c r="A194" s="187"/>
      <c r="B194" s="187"/>
      <c r="C194" s="187"/>
      <c r="D194" s="187"/>
      <c r="E194" s="187"/>
      <c r="F194" s="149"/>
      <c r="G194" s="149"/>
      <c r="H194" s="188"/>
      <c r="I194" s="188"/>
      <c r="J194" s="188"/>
      <c r="K194" s="149"/>
      <c r="L194" s="149"/>
      <c r="M194" s="191"/>
      <c r="N194" s="192"/>
      <c r="O194" s="192"/>
      <c r="P194" s="192"/>
      <c r="Q194" s="192"/>
      <c r="R194" s="193">
        <f t="shared" si="14"/>
        <v>0</v>
      </c>
      <c r="S194" s="193"/>
      <c r="T194" s="193"/>
      <c r="U194" s="148"/>
      <c r="V194" s="148"/>
      <c r="W194" s="148"/>
      <c r="X194" s="148"/>
      <c r="Y194" s="148"/>
      <c r="Z194" s="148"/>
      <c r="AA194" s="148"/>
      <c r="AB194" s="148"/>
      <c r="AC194" s="148"/>
      <c r="AD194" s="148"/>
      <c r="AE194" s="148"/>
      <c r="AF194" s="148"/>
      <c r="AG194" s="148"/>
      <c r="AH194" s="148"/>
      <c r="AI194" s="148"/>
      <c r="AJ194" s="148"/>
      <c r="AK194" s="148"/>
      <c r="AL194" s="148"/>
      <c r="AM194" s="148"/>
      <c r="AN194" s="148"/>
      <c r="AO194" s="148"/>
      <c r="AP194" s="148"/>
      <c r="AQ194" s="148"/>
      <c r="AR194" s="148"/>
      <c r="AS194" s="148"/>
    </row>
    <row r="195" spans="1:45" ht="15" outlineLevel="1">
      <c r="A195" s="187"/>
      <c r="B195" s="187"/>
      <c r="C195" s="187"/>
      <c r="D195" s="187"/>
      <c r="E195" s="187"/>
      <c r="F195" s="149"/>
      <c r="G195" s="149"/>
      <c r="H195" s="188"/>
      <c r="I195" s="188"/>
      <c r="J195" s="188"/>
      <c r="K195" s="149"/>
      <c r="L195" s="149"/>
      <c r="M195" s="191"/>
      <c r="N195" s="192"/>
      <c r="O195" s="192"/>
      <c r="P195" s="192"/>
      <c r="Q195" s="192"/>
      <c r="R195" s="193">
        <f t="shared" si="14"/>
        <v>0</v>
      </c>
      <c r="S195" s="193"/>
      <c r="T195" s="193"/>
      <c r="U195" s="148"/>
      <c r="V195" s="148"/>
      <c r="W195" s="148"/>
      <c r="X195" s="148"/>
      <c r="Y195" s="148"/>
      <c r="Z195" s="148"/>
      <c r="AA195" s="148"/>
      <c r="AB195" s="148"/>
      <c r="AC195" s="148"/>
      <c r="AD195" s="148"/>
      <c r="AE195" s="148"/>
      <c r="AF195" s="148"/>
      <c r="AG195" s="148"/>
      <c r="AH195" s="148"/>
      <c r="AI195" s="148"/>
      <c r="AJ195" s="148"/>
      <c r="AK195" s="148"/>
      <c r="AL195" s="148"/>
      <c r="AM195" s="148"/>
      <c r="AN195" s="148"/>
      <c r="AO195" s="148"/>
      <c r="AP195" s="148"/>
      <c r="AQ195" s="148"/>
      <c r="AR195" s="148"/>
      <c r="AS195" s="148"/>
    </row>
    <row r="196" spans="1:45" ht="15" outlineLevel="1">
      <c r="A196" s="187"/>
      <c r="B196" s="187"/>
      <c r="C196" s="187"/>
      <c r="D196" s="187"/>
      <c r="E196" s="187"/>
      <c r="F196" s="149"/>
      <c r="G196" s="149"/>
      <c r="H196" s="188"/>
      <c r="I196" s="188"/>
      <c r="J196" s="188"/>
      <c r="K196" s="149"/>
      <c r="L196" s="149"/>
      <c r="M196" s="191"/>
      <c r="N196" s="192"/>
      <c r="O196" s="192"/>
      <c r="P196" s="192"/>
      <c r="Q196" s="192"/>
      <c r="R196" s="188"/>
      <c r="S196" s="188"/>
      <c r="T196" s="188"/>
      <c r="U196" s="148"/>
      <c r="V196" s="148"/>
      <c r="W196" s="148"/>
      <c r="X196" s="148"/>
      <c r="Y196" s="148"/>
      <c r="Z196" s="148"/>
      <c r="AA196" s="148"/>
      <c r="AB196" s="148"/>
      <c r="AC196" s="148"/>
      <c r="AD196" s="148"/>
      <c r="AE196" s="148"/>
      <c r="AF196" s="148"/>
      <c r="AG196" s="148"/>
      <c r="AH196" s="148"/>
      <c r="AI196" s="148"/>
      <c r="AJ196" s="148"/>
      <c r="AK196" s="148"/>
      <c r="AL196" s="148"/>
      <c r="AM196" s="148"/>
      <c r="AN196" s="148"/>
      <c r="AO196" s="148"/>
      <c r="AP196" s="148"/>
      <c r="AQ196" s="148"/>
      <c r="AR196" s="148"/>
      <c r="AS196" s="148"/>
    </row>
    <row r="197" spans="1:45" ht="15" outlineLevel="1">
      <c r="A197" s="187"/>
      <c r="B197" s="187"/>
      <c r="C197" s="187"/>
      <c r="D197" s="187"/>
      <c r="E197" s="187"/>
      <c r="F197" s="149"/>
      <c r="G197" s="149"/>
      <c r="H197" s="188"/>
      <c r="I197" s="188"/>
      <c r="J197" s="188"/>
      <c r="K197" s="149"/>
      <c r="L197" s="149"/>
      <c r="M197" s="150" t="s">
        <v>158</v>
      </c>
      <c r="N197" s="149">
        <v>7500</v>
      </c>
      <c r="O197" s="149">
        <v>9000</v>
      </c>
      <c r="P197" s="149">
        <v>12000</v>
      </c>
      <c r="Q197" s="149">
        <v>18000</v>
      </c>
      <c r="R197" s="149">
        <v>21000</v>
      </c>
      <c r="S197" s="149">
        <v>24000</v>
      </c>
      <c r="T197" s="149">
        <v>30000</v>
      </c>
      <c r="U197" s="149"/>
      <c r="V197" s="149"/>
      <c r="W197" s="149"/>
      <c r="X197" s="149"/>
      <c r="Y197" s="149"/>
      <c r="Z197" s="149"/>
      <c r="AA197" s="149"/>
      <c r="AB197" s="149"/>
      <c r="AC197" s="149"/>
      <c r="AD197" s="149"/>
      <c r="AE197" s="149"/>
      <c r="AF197" s="149"/>
      <c r="AG197" s="149"/>
      <c r="AH197" s="149"/>
      <c r="AI197" s="149"/>
      <c r="AJ197" s="149"/>
      <c r="AK197" s="149"/>
      <c r="AL197" s="149"/>
      <c r="AM197" s="149"/>
      <c r="AN197" s="149"/>
      <c r="AO197" s="149"/>
      <c r="AP197" s="149"/>
      <c r="AQ197" s="149"/>
      <c r="AR197" s="149"/>
      <c r="AS197" s="149"/>
    </row>
    <row r="198" spans="1:45" outlineLevel="1">
      <c r="A198" s="149"/>
      <c r="B198" s="149"/>
      <c r="C198" s="149"/>
      <c r="D198" s="149"/>
      <c r="E198" s="149"/>
      <c r="F198" s="149"/>
      <c r="G198" s="149"/>
      <c r="H198" s="188"/>
      <c r="I198" s="188"/>
      <c r="J198" s="188"/>
      <c r="K198" s="149"/>
      <c r="L198" s="149"/>
      <c r="M198" s="149"/>
      <c r="N198" s="149"/>
      <c r="O198" s="149"/>
      <c r="P198" s="149"/>
      <c r="Q198" s="149"/>
      <c r="R198" s="149"/>
      <c r="S198" s="149"/>
      <c r="T198" s="149"/>
      <c r="U198" s="149"/>
      <c r="V198" s="149"/>
      <c r="W198" s="149"/>
      <c r="X198" s="149"/>
      <c r="Y198" s="149"/>
      <c r="Z198" s="149"/>
      <c r="AA198" s="149"/>
      <c r="AB198" s="149"/>
      <c r="AC198" s="149"/>
      <c r="AD198" s="149"/>
      <c r="AE198" s="149"/>
      <c r="AF198" s="149"/>
      <c r="AG198" s="149"/>
      <c r="AH198" s="149"/>
      <c r="AI198" s="149"/>
      <c r="AJ198" s="149"/>
      <c r="AK198" s="149"/>
      <c r="AL198" s="149"/>
      <c r="AM198" s="149"/>
      <c r="AN198" s="149"/>
      <c r="AO198" s="149"/>
      <c r="AP198" s="149"/>
      <c r="AQ198" s="149"/>
      <c r="AR198" s="149"/>
      <c r="AS198" s="149"/>
    </row>
    <row r="199" spans="1:45" outlineLevel="1">
      <c r="A199" s="149"/>
      <c r="B199" s="149"/>
      <c r="C199" s="149"/>
      <c r="D199" s="149"/>
      <c r="E199" s="149"/>
      <c r="F199" s="149"/>
      <c r="G199" s="149"/>
      <c r="H199" s="188"/>
      <c r="I199" s="188"/>
      <c r="J199" s="188"/>
      <c r="K199" s="149"/>
      <c r="L199" s="149"/>
      <c r="M199" s="144" t="s">
        <v>153</v>
      </c>
      <c r="N199" s="142">
        <f>SUMIF($S$186:$S$195,O199,$T$186:$T$195)</f>
        <v>0</v>
      </c>
      <c r="O199" s="151">
        <f>S188</f>
        <v>0</v>
      </c>
      <c r="P199" s="141" t="s">
        <v>154</v>
      </c>
      <c r="Q199" s="149" t="s">
        <v>273</v>
      </c>
      <c r="R199" s="149"/>
      <c r="S199" s="149"/>
      <c r="T199" s="149"/>
      <c r="U199" s="149"/>
      <c r="V199" s="149"/>
      <c r="W199" s="149"/>
      <c r="X199" s="149"/>
      <c r="Y199" s="149"/>
      <c r="Z199" s="149"/>
      <c r="AA199" s="149"/>
      <c r="AB199" s="149"/>
      <c r="AC199" s="149"/>
      <c r="AD199" s="149"/>
      <c r="AE199" s="149"/>
      <c r="AF199" s="149"/>
      <c r="AG199" s="149"/>
      <c r="AH199" s="149"/>
      <c r="AI199" s="149"/>
      <c r="AJ199" s="149"/>
      <c r="AK199" s="149"/>
      <c r="AL199" s="149"/>
      <c r="AM199" s="149"/>
      <c r="AN199" s="149"/>
      <c r="AO199" s="149"/>
      <c r="AP199" s="149"/>
      <c r="AQ199" s="149"/>
      <c r="AR199" s="149"/>
      <c r="AS199" s="149"/>
    </row>
    <row r="200" spans="1:45" outlineLevel="1">
      <c r="A200" s="149"/>
      <c r="B200" s="149"/>
      <c r="C200" s="149"/>
      <c r="D200" s="149"/>
      <c r="E200" s="149"/>
      <c r="F200" s="149"/>
      <c r="G200" s="149"/>
      <c r="H200" s="188"/>
      <c r="I200" s="188"/>
      <c r="J200" s="188"/>
      <c r="K200" s="149"/>
      <c r="L200" s="149"/>
      <c r="M200" s="144" t="s">
        <v>153</v>
      </c>
      <c r="N200" s="142">
        <f>SUMIF($S$186:$S$195,O200,$T$186:$T$195)</f>
        <v>0</v>
      </c>
      <c r="O200" s="151">
        <f>S186</f>
        <v>0</v>
      </c>
      <c r="P200" s="141" t="s">
        <v>154</v>
      </c>
      <c r="Q200" s="149"/>
      <c r="R200" s="149"/>
      <c r="S200" s="149"/>
      <c r="T200" s="149"/>
      <c r="U200" s="149"/>
      <c r="V200" s="149"/>
      <c r="W200" s="149"/>
      <c r="X200" s="149"/>
      <c r="Y200" s="149"/>
      <c r="Z200" s="149"/>
      <c r="AA200" s="149"/>
      <c r="AB200" s="149"/>
      <c r="AC200" s="149"/>
      <c r="AD200" s="149"/>
      <c r="AE200" s="149"/>
      <c r="AF200" s="149"/>
      <c r="AG200" s="149"/>
      <c r="AH200" s="149"/>
      <c r="AI200" s="149"/>
      <c r="AJ200" s="149"/>
      <c r="AK200" s="149"/>
      <c r="AL200" s="149"/>
      <c r="AM200" s="149"/>
      <c r="AN200" s="149"/>
      <c r="AO200" s="149"/>
      <c r="AP200" s="149"/>
      <c r="AQ200" s="149"/>
      <c r="AR200" s="149"/>
      <c r="AS200" s="149"/>
    </row>
    <row r="201" spans="1:45" outlineLevel="1">
      <c r="A201" s="149"/>
      <c r="B201" s="149"/>
      <c r="C201" s="149"/>
      <c r="D201" s="149"/>
      <c r="E201" s="149"/>
      <c r="F201" s="149"/>
      <c r="G201" s="149"/>
      <c r="H201" s="188"/>
      <c r="I201" s="188"/>
      <c r="J201" s="188"/>
      <c r="K201" s="149"/>
      <c r="L201" s="149"/>
      <c r="M201" s="144" t="s">
        <v>153</v>
      </c>
      <c r="N201" s="142">
        <f>SUMIF($S$186:$S$195,O201,$T$186:$T$195)</f>
        <v>0</v>
      </c>
      <c r="O201" s="151">
        <f>S194</f>
        <v>0</v>
      </c>
      <c r="P201" s="141" t="s">
        <v>154</v>
      </c>
      <c r="Q201" s="149"/>
      <c r="R201" s="149"/>
      <c r="S201" s="149"/>
      <c r="T201" s="149"/>
      <c r="U201" s="149"/>
      <c r="V201" s="149"/>
      <c r="W201" s="149"/>
      <c r="X201" s="149"/>
      <c r="Y201" s="149"/>
      <c r="Z201" s="149"/>
      <c r="AA201" s="149"/>
      <c r="AB201" s="149"/>
      <c r="AC201" s="149"/>
      <c r="AD201" s="149"/>
      <c r="AE201" s="149"/>
      <c r="AF201" s="149"/>
      <c r="AG201" s="149"/>
      <c r="AH201" s="149"/>
      <c r="AI201" s="149"/>
      <c r="AJ201" s="149"/>
      <c r="AK201" s="149"/>
      <c r="AL201" s="149"/>
      <c r="AM201" s="149"/>
      <c r="AN201" s="149"/>
      <c r="AO201" s="149"/>
      <c r="AP201" s="149"/>
      <c r="AQ201" s="149"/>
      <c r="AR201" s="149"/>
      <c r="AS201" s="149"/>
    </row>
    <row r="202" spans="1:45" outlineLevel="1">
      <c r="A202" s="149"/>
      <c r="B202" s="149"/>
      <c r="C202" s="149"/>
      <c r="D202" s="149"/>
      <c r="E202" s="149"/>
      <c r="F202" s="149"/>
      <c r="G202" s="149"/>
      <c r="H202" s="188"/>
      <c r="I202" s="188"/>
      <c r="J202" s="188"/>
      <c r="K202" s="149"/>
      <c r="L202" s="149"/>
      <c r="M202" s="144" t="s">
        <v>153</v>
      </c>
      <c r="N202" s="142">
        <f>SUMIF($S$186:$S$195,O202,$T$186:$T$195)</f>
        <v>0</v>
      </c>
      <c r="O202" s="151">
        <f>S189</f>
        <v>0</v>
      </c>
      <c r="P202" s="141" t="s">
        <v>154</v>
      </c>
      <c r="Q202" s="149"/>
      <c r="R202" s="149"/>
      <c r="S202" s="149"/>
      <c r="T202" s="149"/>
      <c r="U202" s="149"/>
      <c r="V202" s="149"/>
      <c r="W202" s="149"/>
      <c r="X202" s="149"/>
      <c r="Y202" s="149"/>
      <c r="Z202" s="149"/>
      <c r="AA202" s="149"/>
      <c r="AB202" s="149"/>
      <c r="AC202" s="149"/>
      <c r="AD202" s="149"/>
      <c r="AE202" s="149"/>
      <c r="AF202" s="149"/>
      <c r="AG202" s="149"/>
      <c r="AH202" s="149"/>
      <c r="AI202" s="149"/>
      <c r="AJ202" s="149"/>
      <c r="AK202" s="149"/>
      <c r="AL202" s="149"/>
      <c r="AM202" s="149"/>
      <c r="AN202" s="149"/>
      <c r="AO202" s="149"/>
      <c r="AP202" s="149"/>
      <c r="AQ202" s="149"/>
      <c r="AR202" s="149"/>
      <c r="AS202" s="149"/>
    </row>
    <row r="203" spans="1:45" ht="13.5" outlineLevel="1" thickBot="1">
      <c r="A203" s="149"/>
      <c r="B203" s="149"/>
      <c r="C203" s="149"/>
      <c r="D203" s="149"/>
      <c r="E203" s="149"/>
      <c r="F203" s="149"/>
      <c r="G203" s="149"/>
      <c r="H203" s="199"/>
      <c r="I203" s="199" t="s">
        <v>49</v>
      </c>
      <c r="J203" s="199"/>
      <c r="K203" s="149"/>
      <c r="L203" s="149"/>
      <c r="M203" s="149"/>
      <c r="N203" s="149"/>
      <c r="O203" s="149"/>
      <c r="P203" s="149"/>
      <c r="Q203" s="149"/>
      <c r="R203" s="149"/>
      <c r="S203" s="149"/>
      <c r="T203" s="149"/>
      <c r="U203" s="149"/>
      <c r="V203" s="149"/>
      <c r="W203" s="149"/>
      <c r="X203" s="149"/>
      <c r="Y203" s="149"/>
      <c r="Z203" s="149"/>
      <c r="AA203" s="149"/>
      <c r="AB203" s="149"/>
      <c r="AC203" s="149"/>
      <c r="AD203" s="149"/>
      <c r="AE203" s="149"/>
      <c r="AF203" s="149"/>
      <c r="AG203" s="149"/>
      <c r="AH203" s="149"/>
      <c r="AI203" s="149"/>
      <c r="AJ203" s="149"/>
      <c r="AK203" s="149"/>
      <c r="AL203" s="149"/>
      <c r="AM203" s="149"/>
      <c r="AN203" s="149"/>
      <c r="AO203" s="149"/>
      <c r="AP203" s="149"/>
      <c r="AQ203" s="149"/>
      <c r="AR203" s="149"/>
      <c r="AS203" s="149"/>
    </row>
    <row r="204" spans="1:45" ht="15" outlineLevel="1">
      <c r="A204" s="147" t="s">
        <v>164</v>
      </c>
      <c r="B204" s="188"/>
      <c r="C204" s="188"/>
      <c r="D204" s="188"/>
      <c r="E204" s="200" t="s">
        <v>241</v>
      </c>
      <c r="F204" s="201" t="s">
        <v>287</v>
      </c>
      <c r="G204" s="188" t="s">
        <v>253</v>
      </c>
      <c r="H204" s="188" t="s">
        <v>242</v>
      </c>
      <c r="I204" s="188"/>
      <c r="J204" s="188"/>
      <c r="K204" s="188"/>
      <c r="L204" s="188" t="s">
        <v>244</v>
      </c>
      <c r="M204" s="188" t="s">
        <v>53</v>
      </c>
      <c r="N204" s="149"/>
      <c r="O204" s="149"/>
      <c r="P204" s="383" t="s">
        <v>151</v>
      </c>
      <c r="Q204" s="384"/>
      <c r="R204" s="384"/>
      <c r="S204" s="384"/>
      <c r="T204" s="384"/>
      <c r="U204" s="384"/>
      <c r="V204" s="384"/>
      <c r="W204" s="384"/>
      <c r="X204" s="384"/>
      <c r="Y204" s="385"/>
      <c r="Z204" s="149"/>
      <c r="AA204" s="149"/>
      <c r="AB204" s="149"/>
      <c r="AC204" s="149"/>
      <c r="AD204" s="149"/>
      <c r="AE204" s="149"/>
      <c r="AF204" s="149"/>
      <c r="AG204" s="149"/>
      <c r="AH204" s="149"/>
      <c r="AI204" s="149"/>
      <c r="AJ204" s="149"/>
      <c r="AK204" s="149"/>
      <c r="AL204" s="149"/>
      <c r="AM204" s="149"/>
      <c r="AN204" s="149"/>
      <c r="AO204" s="149"/>
      <c r="AP204" s="149"/>
      <c r="AQ204" s="149"/>
      <c r="AR204" s="149"/>
      <c r="AS204" s="149"/>
    </row>
    <row r="205" spans="1:45" ht="15" outlineLevel="1">
      <c r="A205" s="147"/>
      <c r="B205" s="188" t="s">
        <v>73</v>
      </c>
      <c r="C205" s="188" t="s">
        <v>165</v>
      </c>
      <c r="D205" s="188"/>
      <c r="E205" s="188">
        <f>D205+0.5</f>
        <v>0.5</v>
      </c>
      <c r="F205" s="188"/>
      <c r="G205" s="188"/>
      <c r="H205" s="188"/>
      <c r="I205" s="188"/>
      <c r="J205" s="188"/>
      <c r="K205" s="188"/>
      <c r="L205" s="188"/>
      <c r="M205" s="202">
        <f>(E205)*0.2*0.5</f>
        <v>0.05</v>
      </c>
      <c r="N205" s="149"/>
      <c r="O205" s="149"/>
      <c r="P205" s="152"/>
      <c r="Q205" s="148"/>
      <c r="R205" s="148"/>
      <c r="S205" s="148"/>
      <c r="T205" s="148"/>
      <c r="U205" s="148"/>
      <c r="V205" s="148"/>
      <c r="W205" s="148"/>
      <c r="X205" s="148"/>
      <c r="Y205" s="153"/>
      <c r="Z205" s="149"/>
      <c r="AA205" s="149"/>
      <c r="AB205" s="149"/>
      <c r="AC205" s="149"/>
      <c r="AD205" s="149"/>
      <c r="AE205" s="149"/>
      <c r="AF205" s="149"/>
      <c r="AG205" s="149"/>
      <c r="AH205" s="149"/>
      <c r="AI205" s="149"/>
      <c r="AJ205" s="149"/>
      <c r="AK205" s="149"/>
      <c r="AL205" s="149"/>
      <c r="AM205" s="149"/>
      <c r="AN205" s="149"/>
      <c r="AO205" s="149"/>
      <c r="AP205" s="149"/>
      <c r="AQ205" s="149"/>
      <c r="AR205" s="149"/>
      <c r="AS205" s="149"/>
    </row>
    <row r="206" spans="1:45" ht="15" outlineLevel="1">
      <c r="A206" s="149"/>
      <c r="B206" s="188" t="s">
        <v>165</v>
      </c>
      <c r="C206" s="188" t="s">
        <v>166</v>
      </c>
      <c r="D206" s="188"/>
      <c r="E206" s="188">
        <f>D206+0.5</f>
        <v>0.5</v>
      </c>
      <c r="F206" s="188"/>
      <c r="G206" s="188"/>
      <c r="H206" s="188"/>
      <c r="I206" s="188" t="s">
        <v>203</v>
      </c>
      <c r="J206" s="188">
        <f t="shared" ref="J206:J213" si="15">$H$164</f>
        <v>0</v>
      </c>
      <c r="K206" s="188"/>
      <c r="L206" s="188"/>
      <c r="M206" s="202">
        <f t="shared" ref="M206:M251" si="16">(E206+(J206-$G$164)+K206)*0.2*0.5</f>
        <v>0.05</v>
      </c>
      <c r="N206" s="149"/>
      <c r="O206" s="149"/>
      <c r="P206" s="152"/>
      <c r="Q206" s="148"/>
      <c r="R206" s="154" t="s">
        <v>256</v>
      </c>
      <c r="S206" s="155"/>
      <c r="T206" s="148">
        <v>100</v>
      </c>
      <c r="U206" s="148" t="s">
        <v>257</v>
      </c>
      <c r="V206" s="148"/>
      <c r="W206" s="148"/>
      <c r="X206" s="148"/>
      <c r="Y206" s="153"/>
      <c r="Z206" s="149"/>
      <c r="AA206" s="149"/>
      <c r="AB206" s="149"/>
      <c r="AC206" s="149"/>
      <c r="AD206" s="149"/>
      <c r="AE206" s="149"/>
      <c r="AF206" s="149"/>
      <c r="AG206" s="149"/>
      <c r="AH206" s="149"/>
      <c r="AI206" s="149"/>
      <c r="AJ206" s="149"/>
      <c r="AK206" s="149"/>
      <c r="AL206" s="149"/>
      <c r="AM206" s="149"/>
      <c r="AN206" s="149"/>
      <c r="AO206" s="149"/>
      <c r="AP206" s="149"/>
      <c r="AQ206" s="149"/>
      <c r="AR206" s="149"/>
      <c r="AS206" s="149"/>
    </row>
    <row r="207" spans="1:45" ht="15" outlineLevel="1">
      <c r="A207" s="149"/>
      <c r="B207" s="188" t="s">
        <v>166</v>
      </c>
      <c r="C207" s="188" t="s">
        <v>167</v>
      </c>
      <c r="D207" s="188"/>
      <c r="E207" s="188">
        <f t="shared" ref="E207:E242" si="17">D207+0.5</f>
        <v>0.5</v>
      </c>
      <c r="F207" s="188"/>
      <c r="G207" s="188"/>
      <c r="H207" s="188"/>
      <c r="I207" s="188" t="s">
        <v>204</v>
      </c>
      <c r="J207" s="188">
        <f t="shared" si="15"/>
        <v>0</v>
      </c>
      <c r="K207" s="188"/>
      <c r="L207" s="188"/>
      <c r="M207" s="202">
        <f t="shared" si="16"/>
        <v>0.05</v>
      </c>
      <c r="N207" s="149"/>
      <c r="O207" s="149"/>
      <c r="P207" s="152"/>
      <c r="Q207" s="148"/>
      <c r="R207" s="154" t="s">
        <v>258</v>
      </c>
      <c r="S207" s="155"/>
      <c r="T207" s="148">
        <v>100</v>
      </c>
      <c r="U207" s="148" t="s">
        <v>257</v>
      </c>
      <c r="V207" s="148"/>
      <c r="W207" s="148"/>
      <c r="X207" s="148"/>
      <c r="Y207" s="153"/>
      <c r="Z207" s="149"/>
      <c r="AA207" s="149"/>
      <c r="AB207" s="149"/>
      <c r="AC207" s="149"/>
      <c r="AD207" s="149"/>
      <c r="AE207" s="149"/>
      <c r="AF207" s="149"/>
      <c r="AG207" s="149"/>
      <c r="AH207" s="149"/>
      <c r="AI207" s="149"/>
      <c r="AJ207" s="149"/>
      <c r="AK207" s="149"/>
      <c r="AL207" s="149"/>
      <c r="AM207" s="149"/>
      <c r="AN207" s="149"/>
      <c r="AO207" s="149"/>
      <c r="AP207" s="149"/>
      <c r="AQ207" s="149"/>
      <c r="AR207" s="149"/>
      <c r="AS207" s="149"/>
    </row>
    <row r="208" spans="1:45" ht="15" outlineLevel="1">
      <c r="A208" s="149"/>
      <c r="B208" s="188" t="s">
        <v>167</v>
      </c>
      <c r="C208" s="188" t="s">
        <v>168</v>
      </c>
      <c r="D208" s="188"/>
      <c r="E208" s="188">
        <f t="shared" si="17"/>
        <v>0.5</v>
      </c>
      <c r="F208" s="188"/>
      <c r="G208" s="188"/>
      <c r="H208" s="188"/>
      <c r="I208" s="188" t="s">
        <v>205</v>
      </c>
      <c r="J208" s="188">
        <f t="shared" si="15"/>
        <v>0</v>
      </c>
      <c r="K208" s="188"/>
      <c r="L208" s="188"/>
      <c r="M208" s="202">
        <f t="shared" si="16"/>
        <v>0.05</v>
      </c>
      <c r="N208" s="149"/>
      <c r="O208" s="149"/>
      <c r="P208" s="152"/>
      <c r="Q208" s="148"/>
      <c r="R208" s="154"/>
      <c r="S208" s="148"/>
      <c r="T208" s="148"/>
      <c r="U208" s="148"/>
      <c r="V208" s="148"/>
      <c r="W208" s="148"/>
      <c r="X208" s="148"/>
      <c r="Y208" s="153"/>
      <c r="Z208" s="149"/>
      <c r="AA208" s="149"/>
      <c r="AB208" s="149"/>
      <c r="AC208" s="149"/>
      <c r="AD208" s="149"/>
      <c r="AE208" s="149"/>
      <c r="AF208" s="149"/>
      <c r="AG208" s="149"/>
      <c r="AH208" s="149"/>
      <c r="AI208" s="149"/>
      <c r="AJ208" s="149"/>
      <c r="AK208" s="149"/>
      <c r="AL208" s="149"/>
      <c r="AM208" s="149"/>
      <c r="AN208" s="149"/>
      <c r="AO208" s="149"/>
      <c r="AP208" s="149"/>
      <c r="AQ208" s="149"/>
      <c r="AR208" s="149"/>
      <c r="AS208" s="149"/>
    </row>
    <row r="209" spans="1:45" ht="15" outlineLevel="1">
      <c r="A209" s="149"/>
      <c r="B209" s="188" t="s">
        <v>168</v>
      </c>
      <c r="C209" s="188" t="s">
        <v>169</v>
      </c>
      <c r="D209" s="188"/>
      <c r="E209" s="188">
        <f t="shared" si="17"/>
        <v>0.5</v>
      </c>
      <c r="F209" s="188"/>
      <c r="G209" s="188"/>
      <c r="H209" s="188"/>
      <c r="I209" s="188" t="s">
        <v>206</v>
      </c>
      <c r="J209" s="188">
        <f t="shared" si="15"/>
        <v>0</v>
      </c>
      <c r="K209" s="188"/>
      <c r="L209" s="188"/>
      <c r="M209" s="202">
        <f t="shared" si="16"/>
        <v>0.05</v>
      </c>
      <c r="N209" s="149"/>
      <c r="O209" s="149"/>
      <c r="P209" s="152"/>
      <c r="Q209" s="148"/>
      <c r="R209" s="154"/>
      <c r="S209" s="148"/>
      <c r="T209" s="148"/>
      <c r="U209" s="148"/>
      <c r="V209" s="148"/>
      <c r="W209" s="148"/>
      <c r="X209" s="148"/>
      <c r="Y209" s="153"/>
      <c r="Z209" s="149"/>
      <c r="AA209" s="149"/>
      <c r="AB209" s="149"/>
      <c r="AC209" s="149"/>
      <c r="AD209" s="149"/>
      <c r="AE209" s="149"/>
      <c r="AF209" s="149"/>
      <c r="AG209" s="149"/>
      <c r="AH209" s="149"/>
      <c r="AI209" s="149"/>
      <c r="AJ209" s="149"/>
      <c r="AK209" s="149"/>
      <c r="AL209" s="149"/>
      <c r="AM209" s="149"/>
      <c r="AN209" s="149"/>
      <c r="AO209" s="149"/>
      <c r="AP209" s="149"/>
      <c r="AQ209" s="149"/>
      <c r="AR209" s="149"/>
      <c r="AS209" s="149"/>
    </row>
    <row r="210" spans="1:45" ht="15" outlineLevel="1">
      <c r="A210" s="149"/>
      <c r="B210" s="188" t="s">
        <v>243</v>
      </c>
      <c r="C210" s="188" t="s">
        <v>170</v>
      </c>
      <c r="D210" s="188"/>
      <c r="E210" s="188">
        <f t="shared" si="17"/>
        <v>0.5</v>
      </c>
      <c r="F210" s="188"/>
      <c r="G210" s="188"/>
      <c r="H210" s="188"/>
      <c r="I210" s="188" t="s">
        <v>207</v>
      </c>
      <c r="J210" s="188">
        <f t="shared" si="15"/>
        <v>0</v>
      </c>
      <c r="K210" s="188"/>
      <c r="L210" s="188"/>
      <c r="M210" s="202">
        <f t="shared" si="16"/>
        <v>0.05</v>
      </c>
      <c r="N210" s="149"/>
      <c r="O210" s="149"/>
      <c r="P210" s="152"/>
      <c r="Q210" s="148"/>
      <c r="R210" s="154"/>
      <c r="S210" s="148"/>
      <c r="T210" s="148"/>
      <c r="U210" s="148"/>
      <c r="V210" s="148"/>
      <c r="W210" s="148"/>
      <c r="X210" s="148"/>
      <c r="Y210" s="153"/>
      <c r="Z210" s="149"/>
      <c r="AA210" s="149"/>
      <c r="AB210" s="149"/>
      <c r="AC210" s="149"/>
      <c r="AD210" s="149"/>
      <c r="AE210" s="149"/>
      <c r="AF210" s="149"/>
      <c r="AG210" s="149"/>
      <c r="AH210" s="149"/>
      <c r="AI210" s="149"/>
      <c r="AJ210" s="149"/>
      <c r="AK210" s="149"/>
      <c r="AL210" s="149"/>
      <c r="AM210" s="149"/>
      <c r="AN210" s="149"/>
      <c r="AO210" s="149"/>
      <c r="AP210" s="149"/>
      <c r="AQ210" s="149"/>
      <c r="AR210" s="149"/>
      <c r="AS210" s="149"/>
    </row>
    <row r="211" spans="1:45" ht="15" outlineLevel="1">
      <c r="A211" s="149"/>
      <c r="B211" s="188" t="s">
        <v>170</v>
      </c>
      <c r="C211" s="188" t="s">
        <v>171</v>
      </c>
      <c r="D211" s="188"/>
      <c r="E211" s="188">
        <f t="shared" si="17"/>
        <v>0.5</v>
      </c>
      <c r="F211" s="188"/>
      <c r="G211" s="188"/>
      <c r="H211" s="188"/>
      <c r="I211" s="188" t="s">
        <v>208</v>
      </c>
      <c r="J211" s="188">
        <f t="shared" si="15"/>
        <v>0</v>
      </c>
      <c r="K211" s="188"/>
      <c r="L211" s="188"/>
      <c r="M211" s="202">
        <f t="shared" si="16"/>
        <v>0.05</v>
      </c>
      <c r="N211" s="149"/>
      <c r="O211" s="149"/>
      <c r="P211" s="152"/>
      <c r="Q211" s="148"/>
      <c r="R211" s="154"/>
      <c r="S211" s="148">
        <f>SUM(S206*T206,S207*T207)</f>
        <v>0</v>
      </c>
      <c r="T211" s="148" t="s">
        <v>259</v>
      </c>
      <c r="U211" s="148"/>
      <c r="V211" s="148"/>
      <c r="W211" s="148"/>
      <c r="X211" s="148"/>
      <c r="Y211" s="153"/>
      <c r="Z211" s="149"/>
      <c r="AA211" s="149"/>
      <c r="AB211" s="149"/>
      <c r="AC211" s="149"/>
      <c r="AD211" s="149"/>
      <c r="AE211" s="149"/>
      <c r="AF211" s="149"/>
      <c r="AG211" s="149"/>
      <c r="AH211" s="149"/>
      <c r="AI211" s="149"/>
      <c r="AJ211" s="149"/>
      <c r="AK211" s="149"/>
      <c r="AL211" s="149"/>
      <c r="AM211" s="149"/>
      <c r="AN211" s="149"/>
      <c r="AO211" s="149"/>
      <c r="AP211" s="149"/>
      <c r="AQ211" s="149"/>
      <c r="AR211" s="149"/>
      <c r="AS211" s="149"/>
    </row>
    <row r="212" spans="1:45" ht="15" outlineLevel="1">
      <c r="A212" s="149"/>
      <c r="B212" s="188" t="s">
        <v>167</v>
      </c>
      <c r="C212" s="188" t="s">
        <v>172</v>
      </c>
      <c r="D212" s="188"/>
      <c r="E212" s="188">
        <f t="shared" si="17"/>
        <v>0.5</v>
      </c>
      <c r="F212" s="188"/>
      <c r="G212" s="188"/>
      <c r="H212" s="188"/>
      <c r="I212" s="188" t="s">
        <v>209</v>
      </c>
      <c r="J212" s="188">
        <f t="shared" si="15"/>
        <v>0</v>
      </c>
      <c r="K212" s="188"/>
      <c r="L212" s="188"/>
      <c r="M212" s="202">
        <f t="shared" si="16"/>
        <v>0.05</v>
      </c>
      <c r="N212" s="149"/>
      <c r="O212" s="149"/>
      <c r="P212" s="152">
        <v>1</v>
      </c>
      <c r="Q212" s="148" t="s">
        <v>260</v>
      </c>
      <c r="R212" s="154"/>
      <c r="S212" s="148"/>
      <c r="T212" s="148"/>
      <c r="U212" s="148"/>
      <c r="V212" s="148"/>
      <c r="W212" s="148" t="s">
        <v>261</v>
      </c>
      <c r="X212" s="148"/>
      <c r="Y212" s="153"/>
      <c r="Z212" s="149"/>
      <c r="AA212" s="149"/>
      <c r="AB212" s="149"/>
      <c r="AC212" s="149"/>
      <c r="AD212" s="149"/>
      <c r="AE212" s="149"/>
      <c r="AF212" s="149"/>
      <c r="AG212" s="149"/>
      <c r="AH212" s="149"/>
      <c r="AI212" s="149"/>
      <c r="AJ212" s="149"/>
      <c r="AK212" s="149"/>
      <c r="AL212" s="149"/>
      <c r="AM212" s="149"/>
      <c r="AN212" s="149"/>
      <c r="AO212" s="149"/>
      <c r="AP212" s="149"/>
      <c r="AQ212" s="149"/>
      <c r="AR212" s="149"/>
      <c r="AS212" s="149"/>
    </row>
    <row r="213" spans="1:45" ht="15" outlineLevel="1">
      <c r="A213" s="149"/>
      <c r="B213" s="188" t="s">
        <v>172</v>
      </c>
      <c r="C213" s="188" t="s">
        <v>173</v>
      </c>
      <c r="D213" s="188"/>
      <c r="E213" s="188">
        <f t="shared" si="17"/>
        <v>0.5</v>
      </c>
      <c r="F213" s="188"/>
      <c r="G213" s="188"/>
      <c r="H213" s="188"/>
      <c r="I213" s="188" t="s">
        <v>210</v>
      </c>
      <c r="J213" s="188">
        <f t="shared" si="15"/>
        <v>0</v>
      </c>
      <c r="K213" s="188"/>
      <c r="L213" s="188"/>
      <c r="M213" s="202">
        <f t="shared" si="16"/>
        <v>0.05</v>
      </c>
      <c r="N213" s="149"/>
      <c r="O213" s="149"/>
      <c r="P213" s="152"/>
      <c r="Q213" s="148"/>
      <c r="R213" s="148"/>
      <c r="S213" s="148"/>
      <c r="T213" s="148"/>
      <c r="U213" s="148"/>
      <c r="V213" s="148"/>
      <c r="W213" s="148" t="s">
        <v>262</v>
      </c>
      <c r="X213" s="148"/>
      <c r="Y213" s="153" t="s">
        <v>263</v>
      </c>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row>
    <row r="214" spans="1:45" ht="15" outlineLevel="1">
      <c r="A214" s="149"/>
      <c r="B214" s="188" t="s">
        <v>172</v>
      </c>
      <c r="C214" s="188" t="s">
        <v>174</v>
      </c>
      <c r="D214" s="188"/>
      <c r="E214" s="188">
        <f t="shared" si="17"/>
        <v>0.5</v>
      </c>
      <c r="F214" s="188"/>
      <c r="G214" s="188"/>
      <c r="H214" s="188"/>
      <c r="I214" s="188" t="s">
        <v>211</v>
      </c>
      <c r="J214" s="188">
        <f>$G$164</f>
        <v>0</v>
      </c>
      <c r="K214" s="188"/>
      <c r="L214" s="188"/>
      <c r="M214" s="202">
        <f t="shared" si="16"/>
        <v>0.05</v>
      </c>
      <c r="N214" s="149"/>
      <c r="O214" s="149"/>
      <c r="P214" s="152"/>
      <c r="Q214" s="148"/>
      <c r="R214" s="148"/>
      <c r="S214" s="148"/>
      <c r="T214" s="148" t="s">
        <v>264</v>
      </c>
      <c r="U214" s="148"/>
      <c r="V214" s="148"/>
      <c r="W214" s="148" t="s">
        <v>265</v>
      </c>
      <c r="X214" s="148"/>
      <c r="Y214" s="153" t="s">
        <v>266</v>
      </c>
      <c r="Z214" s="149"/>
      <c r="AA214" s="149"/>
      <c r="AB214" s="149"/>
      <c r="AC214" s="149"/>
      <c r="AD214" s="149"/>
      <c r="AE214" s="149"/>
      <c r="AF214" s="149"/>
      <c r="AG214" s="149"/>
      <c r="AH214" s="149"/>
      <c r="AI214" s="149"/>
      <c r="AJ214" s="149"/>
      <c r="AK214" s="149"/>
      <c r="AL214" s="149"/>
      <c r="AM214" s="149"/>
      <c r="AN214" s="149"/>
      <c r="AO214" s="149"/>
      <c r="AP214" s="149"/>
      <c r="AQ214" s="149"/>
      <c r="AR214" s="149"/>
      <c r="AS214" s="149"/>
    </row>
    <row r="215" spans="1:45" ht="15" outlineLevel="1">
      <c r="A215" s="149"/>
      <c r="B215" s="188" t="s">
        <v>174</v>
      </c>
      <c r="C215" s="188" t="s">
        <v>175</v>
      </c>
      <c r="D215" s="188"/>
      <c r="E215" s="188">
        <f t="shared" si="17"/>
        <v>0.5</v>
      </c>
      <c r="F215" s="188"/>
      <c r="G215" s="188"/>
      <c r="H215" s="188"/>
      <c r="I215" s="188" t="s">
        <v>212</v>
      </c>
      <c r="J215" s="188">
        <f t="shared" ref="J215:J221" si="18">$H$164</f>
        <v>0</v>
      </c>
      <c r="K215" s="188"/>
      <c r="L215" s="188"/>
      <c r="M215" s="202">
        <f t="shared" si="16"/>
        <v>0.05</v>
      </c>
      <c r="N215" s="149"/>
      <c r="O215" s="149"/>
      <c r="P215" s="152"/>
      <c r="Q215" s="148"/>
      <c r="R215" s="148"/>
      <c r="S215" s="148"/>
      <c r="T215" s="148"/>
      <c r="U215" s="148"/>
      <c r="V215" s="148"/>
      <c r="W215" s="148" t="s">
        <v>267</v>
      </c>
      <c r="X215" s="148"/>
      <c r="Y215" s="153" t="s">
        <v>266</v>
      </c>
      <c r="Z215" s="149"/>
      <c r="AA215" s="149"/>
      <c r="AB215" s="149"/>
      <c r="AC215" s="149"/>
      <c r="AD215" s="149"/>
      <c r="AE215" s="149"/>
      <c r="AF215" s="149"/>
      <c r="AG215" s="149"/>
      <c r="AH215" s="149"/>
      <c r="AI215" s="149"/>
      <c r="AJ215" s="149"/>
      <c r="AK215" s="149"/>
      <c r="AL215" s="149"/>
      <c r="AM215" s="149"/>
      <c r="AN215" s="149"/>
      <c r="AO215" s="149"/>
      <c r="AP215" s="149"/>
      <c r="AQ215" s="149"/>
      <c r="AR215" s="149"/>
      <c r="AS215" s="149"/>
    </row>
    <row r="216" spans="1:45" ht="15" outlineLevel="1">
      <c r="A216" s="149"/>
      <c r="B216" s="188" t="s">
        <v>175</v>
      </c>
      <c r="C216" s="188" t="s">
        <v>176</v>
      </c>
      <c r="D216" s="188"/>
      <c r="E216" s="188">
        <f t="shared" si="17"/>
        <v>0.5</v>
      </c>
      <c r="F216" s="188"/>
      <c r="G216" s="188"/>
      <c r="H216" s="188"/>
      <c r="I216" s="188" t="s">
        <v>213</v>
      </c>
      <c r="J216" s="188">
        <f t="shared" si="18"/>
        <v>0</v>
      </c>
      <c r="K216" s="188"/>
      <c r="L216" s="188"/>
      <c r="M216" s="202">
        <f t="shared" si="16"/>
        <v>0.05</v>
      </c>
      <c r="N216" s="149"/>
      <c r="O216" s="149"/>
      <c r="P216" s="152"/>
      <c r="Q216" s="148" t="s">
        <v>268</v>
      </c>
      <c r="R216" s="148"/>
      <c r="S216" s="148"/>
      <c r="T216" s="156"/>
      <c r="U216" s="148"/>
      <c r="V216" s="148"/>
      <c r="W216" s="148"/>
      <c r="X216" s="148"/>
      <c r="Y216" s="153"/>
      <c r="Z216" s="149"/>
      <c r="AA216" s="149"/>
      <c r="AB216" s="149"/>
      <c r="AC216" s="149"/>
      <c r="AD216" s="149"/>
      <c r="AE216" s="149"/>
      <c r="AF216" s="149"/>
      <c r="AG216" s="149"/>
      <c r="AH216" s="149"/>
      <c r="AI216" s="149"/>
      <c r="AJ216" s="149"/>
      <c r="AK216" s="149"/>
      <c r="AL216" s="149"/>
      <c r="AM216" s="149"/>
      <c r="AN216" s="149"/>
      <c r="AO216" s="149"/>
      <c r="AP216" s="149"/>
      <c r="AQ216" s="149"/>
      <c r="AR216" s="149"/>
      <c r="AS216" s="149"/>
    </row>
    <row r="217" spans="1:45" ht="15" outlineLevel="1">
      <c r="A217" s="149"/>
      <c r="B217" s="188" t="s">
        <v>176</v>
      </c>
      <c r="C217" s="188" t="s">
        <v>177</v>
      </c>
      <c r="D217" s="188"/>
      <c r="E217" s="188">
        <f t="shared" si="17"/>
        <v>0.5</v>
      </c>
      <c r="F217" s="188"/>
      <c r="G217" s="188"/>
      <c r="H217" s="188"/>
      <c r="I217" s="188" t="s">
        <v>214</v>
      </c>
      <c r="J217" s="188">
        <f t="shared" si="18"/>
        <v>0</v>
      </c>
      <c r="K217" s="188"/>
      <c r="L217" s="188"/>
      <c r="M217" s="202">
        <f t="shared" si="16"/>
        <v>0.05</v>
      </c>
      <c r="N217" s="149"/>
      <c r="O217" s="149"/>
      <c r="P217" s="152"/>
      <c r="Q217" s="148"/>
      <c r="R217" s="148" t="s">
        <v>50</v>
      </c>
      <c r="S217" s="148"/>
      <c r="T217" s="156"/>
      <c r="U217" s="148"/>
      <c r="V217" s="148"/>
      <c r="W217" s="148"/>
      <c r="X217" s="148">
        <f>SUM(X213:X216)</f>
        <v>0</v>
      </c>
      <c r="Y217" s="153"/>
      <c r="Z217" s="149"/>
      <c r="AA217" s="149"/>
      <c r="AB217" s="149"/>
      <c r="AC217" s="149"/>
      <c r="AD217" s="149"/>
      <c r="AE217" s="149"/>
      <c r="AF217" s="149"/>
      <c r="AG217" s="149"/>
      <c r="AH217" s="149"/>
      <c r="AI217" s="149"/>
      <c r="AJ217" s="149"/>
      <c r="AK217" s="149"/>
      <c r="AL217" s="149"/>
      <c r="AM217" s="149"/>
      <c r="AN217" s="149"/>
      <c r="AO217" s="149"/>
      <c r="AP217" s="149"/>
      <c r="AQ217" s="149"/>
      <c r="AR217" s="149"/>
      <c r="AS217" s="149"/>
    </row>
    <row r="218" spans="1:45" ht="15" outlineLevel="1">
      <c r="A218" s="149"/>
      <c r="B218" s="188" t="s">
        <v>176</v>
      </c>
      <c r="C218" s="188" t="s">
        <v>178</v>
      </c>
      <c r="D218" s="188"/>
      <c r="E218" s="188">
        <f t="shared" si="17"/>
        <v>0.5</v>
      </c>
      <c r="F218" s="188"/>
      <c r="G218" s="188"/>
      <c r="H218" s="188"/>
      <c r="I218" s="188" t="s">
        <v>215</v>
      </c>
      <c r="J218" s="188">
        <f t="shared" si="18"/>
        <v>0</v>
      </c>
      <c r="K218" s="188"/>
      <c r="L218" s="188"/>
      <c r="M218" s="202">
        <f t="shared" si="16"/>
        <v>0.05</v>
      </c>
      <c r="N218" s="149"/>
      <c r="O218" s="149"/>
      <c r="P218" s="152"/>
      <c r="Q218" s="148"/>
      <c r="R218" s="148" t="s">
        <v>50</v>
      </c>
      <c r="S218" s="148" t="s">
        <v>269</v>
      </c>
      <c r="T218" s="148"/>
      <c r="U218" s="148"/>
      <c r="V218" s="148"/>
      <c r="W218" s="148"/>
      <c r="X218" s="148"/>
      <c r="Y218" s="153"/>
      <c r="Z218" s="149"/>
      <c r="AA218" s="149"/>
      <c r="AB218" s="149"/>
      <c r="AC218" s="149"/>
      <c r="AD218" s="149"/>
      <c r="AE218" s="149"/>
      <c r="AF218" s="149"/>
      <c r="AG218" s="149"/>
      <c r="AH218" s="149"/>
      <c r="AI218" s="149"/>
      <c r="AJ218" s="149"/>
      <c r="AK218" s="149"/>
      <c r="AL218" s="149"/>
      <c r="AM218" s="149"/>
      <c r="AN218" s="149"/>
      <c r="AO218" s="149"/>
      <c r="AP218" s="149"/>
      <c r="AQ218" s="149"/>
      <c r="AR218" s="149"/>
      <c r="AS218" s="149"/>
    </row>
    <row r="219" spans="1:45" ht="15.75" outlineLevel="1" thickBot="1">
      <c r="A219" s="149"/>
      <c r="B219" s="188" t="s">
        <v>176</v>
      </c>
      <c r="C219" s="188" t="s">
        <v>179</v>
      </c>
      <c r="D219" s="188"/>
      <c r="E219" s="188">
        <f t="shared" si="17"/>
        <v>0.5</v>
      </c>
      <c r="F219" s="188"/>
      <c r="G219" s="188"/>
      <c r="H219" s="188"/>
      <c r="I219" s="188" t="s">
        <v>216</v>
      </c>
      <c r="J219" s="188">
        <f t="shared" si="18"/>
        <v>0</v>
      </c>
      <c r="K219" s="188"/>
      <c r="L219" s="188"/>
      <c r="M219" s="202">
        <f t="shared" si="16"/>
        <v>0.05</v>
      </c>
      <c r="N219" s="149"/>
      <c r="O219" s="149"/>
      <c r="P219" s="157"/>
      <c r="Q219" s="158"/>
      <c r="R219" s="158"/>
      <c r="S219" s="158"/>
      <c r="T219" s="158"/>
      <c r="U219" s="158"/>
      <c r="V219" s="158"/>
      <c r="W219" s="158"/>
      <c r="X219" s="158"/>
      <c r="Y219" s="159"/>
      <c r="Z219" s="149"/>
      <c r="AA219" s="149"/>
      <c r="AB219" s="149"/>
      <c r="AC219" s="149"/>
      <c r="AD219" s="149"/>
      <c r="AE219" s="149"/>
      <c r="AF219" s="149"/>
      <c r="AG219" s="149"/>
      <c r="AH219" s="149"/>
      <c r="AI219" s="149"/>
      <c r="AJ219" s="149"/>
      <c r="AK219" s="149"/>
      <c r="AL219" s="149"/>
      <c r="AM219" s="149"/>
      <c r="AN219" s="149"/>
      <c r="AO219" s="149"/>
      <c r="AP219" s="149"/>
      <c r="AQ219" s="149"/>
      <c r="AR219" s="149"/>
      <c r="AS219" s="149"/>
    </row>
    <row r="220" spans="1:45" ht="15" outlineLevel="1">
      <c r="A220" s="149"/>
      <c r="B220" s="188" t="s">
        <v>179</v>
      </c>
      <c r="C220" s="188" t="s">
        <v>180</v>
      </c>
      <c r="D220" s="188"/>
      <c r="E220" s="188">
        <f t="shared" si="17"/>
        <v>0.5</v>
      </c>
      <c r="F220" s="188"/>
      <c r="G220" s="188"/>
      <c r="H220" s="188"/>
      <c r="I220" s="188" t="s">
        <v>217</v>
      </c>
      <c r="J220" s="188">
        <f t="shared" si="18"/>
        <v>0</v>
      </c>
      <c r="K220" s="188"/>
      <c r="L220" s="188"/>
      <c r="M220" s="202">
        <f t="shared" si="16"/>
        <v>0.05</v>
      </c>
      <c r="N220" s="149"/>
      <c r="O220" s="149"/>
      <c r="P220" s="383" t="s">
        <v>279</v>
      </c>
      <c r="Q220" s="384"/>
      <c r="R220" s="384"/>
      <c r="S220" s="384"/>
      <c r="T220" s="384"/>
      <c r="U220" s="384"/>
      <c r="V220" s="384"/>
      <c r="W220" s="384"/>
      <c r="X220" s="384"/>
      <c r="Y220" s="385"/>
      <c r="Z220" s="149"/>
      <c r="AA220" s="149"/>
      <c r="AB220" s="149"/>
      <c r="AC220" s="149"/>
      <c r="AD220" s="149"/>
      <c r="AE220" s="149"/>
      <c r="AF220" s="149"/>
      <c r="AG220" s="149"/>
      <c r="AH220" s="149"/>
      <c r="AI220" s="149"/>
      <c r="AJ220" s="149"/>
      <c r="AK220" s="149"/>
      <c r="AL220" s="149"/>
      <c r="AM220" s="149"/>
      <c r="AN220" s="149"/>
      <c r="AO220" s="149"/>
      <c r="AP220" s="149"/>
      <c r="AQ220" s="149"/>
      <c r="AR220" s="149"/>
      <c r="AS220" s="149"/>
    </row>
    <row r="221" spans="1:45" ht="15" outlineLevel="1">
      <c r="A221" s="149"/>
      <c r="B221" s="188" t="s">
        <v>180</v>
      </c>
      <c r="C221" s="188" t="s">
        <v>181</v>
      </c>
      <c r="D221" s="188"/>
      <c r="E221" s="188">
        <f t="shared" si="17"/>
        <v>0.5</v>
      </c>
      <c r="F221" s="188"/>
      <c r="G221" s="188"/>
      <c r="H221" s="188"/>
      <c r="I221" s="188" t="s">
        <v>218</v>
      </c>
      <c r="J221" s="188">
        <f t="shared" si="18"/>
        <v>0</v>
      </c>
      <c r="K221" s="188"/>
      <c r="L221" s="188"/>
      <c r="M221" s="202">
        <f t="shared" si="16"/>
        <v>0.05</v>
      </c>
      <c r="N221" s="149"/>
      <c r="O221" s="149"/>
      <c r="P221" s="152"/>
      <c r="Q221" s="148"/>
      <c r="R221" s="148"/>
      <c r="S221" s="148"/>
      <c r="T221" s="148"/>
      <c r="U221" s="148"/>
      <c r="V221" s="148"/>
      <c r="W221" s="148"/>
      <c r="X221" s="148"/>
      <c r="Y221" s="153"/>
      <c r="Z221" s="149"/>
      <c r="AA221" s="149"/>
      <c r="AB221" s="149"/>
      <c r="AC221" s="149"/>
      <c r="AD221" s="149"/>
      <c r="AE221" s="149"/>
      <c r="AF221" s="149"/>
      <c r="AG221" s="149"/>
      <c r="AH221" s="149"/>
      <c r="AI221" s="149"/>
      <c r="AJ221" s="149"/>
      <c r="AK221" s="149"/>
      <c r="AL221" s="149"/>
      <c r="AM221" s="149"/>
      <c r="AN221" s="149"/>
      <c r="AO221" s="149"/>
      <c r="AP221" s="149"/>
      <c r="AQ221" s="149"/>
      <c r="AR221" s="149"/>
      <c r="AS221" s="149"/>
    </row>
    <row r="222" spans="1:45" ht="15" outlineLevel="1">
      <c r="A222" s="149"/>
      <c r="B222" s="188" t="s">
        <v>181</v>
      </c>
      <c r="C222" s="188" t="s">
        <v>182</v>
      </c>
      <c r="D222" s="188"/>
      <c r="E222" s="188">
        <f t="shared" si="17"/>
        <v>0.5</v>
      </c>
      <c r="F222" s="188"/>
      <c r="G222" s="188"/>
      <c r="H222" s="188"/>
      <c r="I222" s="188" t="s">
        <v>219</v>
      </c>
      <c r="J222" s="188">
        <f>$G$164</f>
        <v>0</v>
      </c>
      <c r="K222" s="188"/>
      <c r="L222" s="188"/>
      <c r="M222" s="202">
        <f t="shared" si="16"/>
        <v>0.05</v>
      </c>
      <c r="N222" s="149"/>
      <c r="O222" s="149"/>
      <c r="P222" s="152"/>
      <c r="Q222" s="148" t="s">
        <v>50</v>
      </c>
      <c r="R222" s="148" t="s">
        <v>281</v>
      </c>
      <c r="S222" s="155" t="s">
        <v>282</v>
      </c>
      <c r="T222" s="148"/>
      <c r="U222" s="148"/>
      <c r="V222" s="148"/>
      <c r="W222" s="148"/>
      <c r="X222" s="148"/>
      <c r="Y222" s="153"/>
      <c r="Z222" s="149"/>
      <c r="AA222" s="149"/>
      <c r="AB222" s="149"/>
      <c r="AC222" s="149"/>
      <c r="AD222" s="149"/>
      <c r="AE222" s="149"/>
      <c r="AF222" s="149"/>
      <c r="AG222" s="149"/>
      <c r="AH222" s="149"/>
      <c r="AI222" s="149"/>
      <c r="AJ222" s="149"/>
      <c r="AK222" s="149"/>
      <c r="AL222" s="149"/>
      <c r="AM222" s="149"/>
      <c r="AN222" s="149"/>
      <c r="AO222" s="149"/>
      <c r="AP222" s="149"/>
      <c r="AQ222" s="149"/>
      <c r="AR222" s="149"/>
      <c r="AS222" s="149"/>
    </row>
    <row r="223" spans="1:45" ht="15" outlineLevel="1">
      <c r="A223" s="149"/>
      <c r="B223" s="188" t="s">
        <v>182</v>
      </c>
      <c r="C223" s="188" t="s">
        <v>183</v>
      </c>
      <c r="D223" s="188"/>
      <c r="E223" s="188">
        <f t="shared" si="17"/>
        <v>0.5</v>
      </c>
      <c r="F223" s="188"/>
      <c r="G223" s="188"/>
      <c r="H223" s="188"/>
      <c r="I223" s="188" t="s">
        <v>220</v>
      </c>
      <c r="J223" s="188">
        <f>$H$164</f>
        <v>0</v>
      </c>
      <c r="K223" s="188"/>
      <c r="L223" s="188"/>
      <c r="M223" s="202">
        <f t="shared" si="16"/>
        <v>0.05</v>
      </c>
      <c r="N223" s="149"/>
      <c r="O223" s="149"/>
      <c r="P223" s="152" t="s">
        <v>280</v>
      </c>
      <c r="Q223" s="148"/>
      <c r="R223" s="154">
        <v>0.76</v>
      </c>
      <c r="S223" s="155">
        <f>Q223*R223</f>
        <v>0</v>
      </c>
      <c r="T223" s="148"/>
      <c r="U223" s="148"/>
      <c r="V223" s="148"/>
      <c r="W223" s="148"/>
      <c r="X223" s="148"/>
      <c r="Y223" s="153"/>
      <c r="Z223" s="149"/>
      <c r="AA223" s="149"/>
      <c r="AB223" s="149"/>
      <c r="AC223" s="149"/>
      <c r="AD223" s="149"/>
      <c r="AE223" s="149"/>
      <c r="AF223" s="149"/>
      <c r="AG223" s="149"/>
      <c r="AH223" s="149"/>
      <c r="AI223" s="149"/>
      <c r="AJ223" s="149"/>
      <c r="AK223" s="149"/>
      <c r="AL223" s="149"/>
      <c r="AM223" s="149"/>
      <c r="AN223" s="149"/>
      <c r="AO223" s="149"/>
      <c r="AP223" s="149"/>
      <c r="AQ223" s="149"/>
      <c r="AR223" s="149"/>
      <c r="AS223" s="149"/>
    </row>
    <row r="224" spans="1:45" ht="15" outlineLevel="1">
      <c r="A224" s="149"/>
      <c r="B224" s="188" t="s">
        <v>180</v>
      </c>
      <c r="C224" s="188" t="s">
        <v>184</v>
      </c>
      <c r="D224" s="188"/>
      <c r="E224" s="188">
        <f t="shared" si="17"/>
        <v>0.5</v>
      </c>
      <c r="F224" s="188"/>
      <c r="G224" s="188"/>
      <c r="H224" s="188"/>
      <c r="I224" s="188" t="s">
        <v>221</v>
      </c>
      <c r="J224" s="188">
        <f>$G$164</f>
        <v>0</v>
      </c>
      <c r="K224" s="188"/>
      <c r="L224" s="188"/>
      <c r="M224" s="202">
        <f t="shared" si="16"/>
        <v>0.05</v>
      </c>
      <c r="N224" s="149"/>
      <c r="O224" s="149"/>
      <c r="P224" s="152" t="s">
        <v>283</v>
      </c>
      <c r="Q224" s="148"/>
      <c r="R224" s="154">
        <v>1.0900000000000001</v>
      </c>
      <c r="S224" s="155">
        <f>Q224*R224</f>
        <v>0</v>
      </c>
      <c r="T224" s="148"/>
      <c r="U224" s="148"/>
      <c r="V224" s="148"/>
      <c r="W224" s="148"/>
      <c r="X224" s="148"/>
      <c r="Y224" s="153"/>
      <c r="Z224" s="149"/>
      <c r="AA224" s="149"/>
      <c r="AB224" s="149"/>
      <c r="AC224" s="149"/>
      <c r="AD224" s="149"/>
      <c r="AE224" s="149"/>
      <c r="AF224" s="149"/>
      <c r="AG224" s="149"/>
      <c r="AH224" s="149"/>
      <c r="AI224" s="149"/>
      <c r="AJ224" s="149"/>
      <c r="AK224" s="149"/>
      <c r="AL224" s="149"/>
      <c r="AM224" s="149"/>
      <c r="AN224" s="149"/>
      <c r="AO224" s="149"/>
      <c r="AP224" s="149"/>
      <c r="AQ224" s="149"/>
      <c r="AR224" s="149"/>
      <c r="AS224" s="149"/>
    </row>
    <row r="225" spans="1:45" ht="15" outlineLevel="1">
      <c r="A225" s="149"/>
      <c r="B225" s="188" t="s">
        <v>184</v>
      </c>
      <c r="C225" s="188" t="s">
        <v>185</v>
      </c>
      <c r="D225" s="188"/>
      <c r="E225" s="188">
        <f t="shared" si="17"/>
        <v>0.5</v>
      </c>
      <c r="F225" s="188"/>
      <c r="G225" s="188"/>
      <c r="H225" s="188"/>
      <c r="I225" s="188" t="s">
        <v>222</v>
      </c>
      <c r="J225" s="188">
        <f>$G$164</f>
        <v>0</v>
      </c>
      <c r="K225" s="188"/>
      <c r="L225" s="188"/>
      <c r="M225" s="202">
        <f t="shared" si="16"/>
        <v>0.05</v>
      </c>
      <c r="N225" s="149"/>
      <c r="O225" s="149"/>
      <c r="P225" s="152"/>
      <c r="Q225" s="148"/>
      <c r="R225" s="148"/>
      <c r="S225" s="148"/>
      <c r="T225" s="156"/>
      <c r="U225" s="148"/>
      <c r="V225" s="148"/>
      <c r="W225" s="148"/>
      <c r="X225" s="148"/>
      <c r="Y225" s="153"/>
      <c r="Z225" s="149"/>
      <c r="AA225" s="149"/>
      <c r="AB225" s="149"/>
      <c r="AC225" s="149"/>
      <c r="AD225" s="149"/>
      <c r="AE225" s="149"/>
      <c r="AF225" s="149"/>
      <c r="AG225" s="149"/>
      <c r="AH225" s="149"/>
      <c r="AI225" s="149"/>
      <c r="AJ225" s="149"/>
      <c r="AK225" s="149"/>
      <c r="AL225" s="149"/>
      <c r="AM225" s="149"/>
      <c r="AN225" s="149"/>
      <c r="AO225" s="149"/>
      <c r="AP225" s="149"/>
      <c r="AQ225" s="149"/>
      <c r="AR225" s="149"/>
      <c r="AS225" s="149"/>
    </row>
    <row r="226" spans="1:45" ht="15" outlineLevel="1">
      <c r="A226" s="149"/>
      <c r="B226" s="188" t="s">
        <v>165</v>
      </c>
      <c r="C226" s="188" t="s">
        <v>186</v>
      </c>
      <c r="D226" s="188"/>
      <c r="E226" s="188">
        <f t="shared" si="17"/>
        <v>0.5</v>
      </c>
      <c r="F226" s="188"/>
      <c r="G226" s="188"/>
      <c r="H226" s="188"/>
      <c r="I226" s="188" t="s">
        <v>223</v>
      </c>
      <c r="J226" s="188">
        <f t="shared" ref="J226:J233" si="19">$H$164</f>
        <v>0</v>
      </c>
      <c r="K226" s="188"/>
      <c r="L226" s="188"/>
      <c r="M226" s="202">
        <f t="shared" si="16"/>
        <v>0.05</v>
      </c>
      <c r="N226" s="149"/>
      <c r="O226" s="149"/>
      <c r="P226" s="152"/>
      <c r="Q226" s="148"/>
      <c r="R226" s="148"/>
      <c r="S226" s="148"/>
      <c r="T226" s="156"/>
      <c r="U226" s="148"/>
      <c r="V226" s="148"/>
      <c r="W226" s="148"/>
      <c r="X226" s="148"/>
      <c r="Y226" s="153"/>
      <c r="Z226" s="149"/>
      <c r="AA226" s="149"/>
      <c r="AB226" s="149"/>
      <c r="AC226" s="149"/>
      <c r="AD226" s="149"/>
      <c r="AE226" s="149"/>
      <c r="AF226" s="149"/>
      <c r="AG226" s="149"/>
      <c r="AH226" s="149"/>
      <c r="AI226" s="149"/>
      <c r="AJ226" s="149"/>
      <c r="AK226" s="149"/>
      <c r="AL226" s="149"/>
      <c r="AM226" s="149"/>
      <c r="AN226" s="149"/>
      <c r="AO226" s="149"/>
      <c r="AP226" s="149"/>
      <c r="AQ226" s="149"/>
      <c r="AR226" s="149"/>
      <c r="AS226" s="149"/>
    </row>
    <row r="227" spans="1:45" ht="15" outlineLevel="1">
      <c r="A227" s="149"/>
      <c r="B227" s="188" t="s">
        <v>186</v>
      </c>
      <c r="C227" s="188" t="s">
        <v>187</v>
      </c>
      <c r="D227" s="188"/>
      <c r="E227" s="188">
        <f t="shared" si="17"/>
        <v>0.5</v>
      </c>
      <c r="F227" s="188"/>
      <c r="G227" s="188"/>
      <c r="H227" s="188"/>
      <c r="I227" s="188" t="s">
        <v>224</v>
      </c>
      <c r="J227" s="188">
        <f t="shared" si="19"/>
        <v>0</v>
      </c>
      <c r="K227" s="188"/>
      <c r="L227" s="188"/>
      <c r="M227" s="202">
        <f t="shared" si="16"/>
        <v>0.05</v>
      </c>
      <c r="N227" s="149"/>
      <c r="O227" s="149"/>
      <c r="P227" s="152"/>
      <c r="Q227" s="148"/>
      <c r="R227" s="148"/>
      <c r="S227" s="148"/>
      <c r="T227" s="148"/>
      <c r="U227" s="148"/>
      <c r="V227" s="148"/>
      <c r="W227" s="148"/>
      <c r="X227" s="148"/>
      <c r="Y227" s="153"/>
      <c r="Z227" s="149"/>
      <c r="AA227" s="149"/>
      <c r="AB227" s="149"/>
      <c r="AC227" s="149"/>
      <c r="AD227" s="149"/>
      <c r="AE227" s="149"/>
      <c r="AF227" s="149"/>
      <c r="AG227" s="149"/>
      <c r="AH227" s="149"/>
      <c r="AI227" s="149"/>
      <c r="AJ227" s="149"/>
      <c r="AK227" s="149"/>
      <c r="AL227" s="149"/>
      <c r="AM227" s="149"/>
      <c r="AN227" s="149"/>
      <c r="AO227" s="149"/>
      <c r="AP227" s="149"/>
      <c r="AQ227" s="149"/>
      <c r="AR227" s="149"/>
      <c r="AS227" s="149"/>
    </row>
    <row r="228" spans="1:45" ht="15.75" outlineLevel="1" thickBot="1">
      <c r="A228" s="149"/>
      <c r="B228" s="188" t="s">
        <v>187</v>
      </c>
      <c r="C228" s="188" t="s">
        <v>188</v>
      </c>
      <c r="D228" s="188"/>
      <c r="E228" s="188">
        <f t="shared" si="17"/>
        <v>0.5</v>
      </c>
      <c r="F228" s="188"/>
      <c r="G228" s="188"/>
      <c r="H228" s="188"/>
      <c r="I228" s="188" t="s">
        <v>225</v>
      </c>
      <c r="J228" s="188">
        <f t="shared" si="19"/>
        <v>0</v>
      </c>
      <c r="K228" s="188"/>
      <c r="L228" s="188"/>
      <c r="M228" s="202">
        <f t="shared" si="16"/>
        <v>0.05</v>
      </c>
      <c r="N228" s="149"/>
      <c r="O228" s="149"/>
      <c r="P228" s="157"/>
      <c r="Q228" s="158"/>
      <c r="R228" s="158"/>
      <c r="S228" s="158"/>
      <c r="T228" s="158"/>
      <c r="U228" s="158"/>
      <c r="V228" s="158"/>
      <c r="W228" s="158"/>
      <c r="X228" s="158"/>
      <c r="Y228" s="159"/>
      <c r="Z228" s="149"/>
      <c r="AA228" s="149"/>
      <c r="AB228" s="149"/>
      <c r="AC228" s="149"/>
      <c r="AD228" s="149"/>
      <c r="AE228" s="149"/>
      <c r="AF228" s="149"/>
      <c r="AG228" s="149"/>
      <c r="AH228" s="149"/>
      <c r="AI228" s="149"/>
      <c r="AJ228" s="149"/>
      <c r="AK228" s="149"/>
      <c r="AL228" s="149"/>
      <c r="AM228" s="149"/>
      <c r="AN228" s="149"/>
      <c r="AO228" s="149"/>
      <c r="AP228" s="149"/>
      <c r="AQ228" s="149"/>
      <c r="AR228" s="149"/>
      <c r="AS228" s="149"/>
    </row>
    <row r="229" spans="1:45" outlineLevel="1">
      <c r="A229" s="149"/>
      <c r="B229" s="188" t="s">
        <v>188</v>
      </c>
      <c r="C229" s="188" t="s">
        <v>189</v>
      </c>
      <c r="D229" s="188"/>
      <c r="E229" s="188">
        <f t="shared" si="17"/>
        <v>0.5</v>
      </c>
      <c r="F229" s="188"/>
      <c r="G229" s="188"/>
      <c r="H229" s="188"/>
      <c r="I229" s="188" t="s">
        <v>226</v>
      </c>
      <c r="J229" s="188">
        <f t="shared" si="19"/>
        <v>0</v>
      </c>
      <c r="K229" s="188"/>
      <c r="L229" s="188"/>
      <c r="M229" s="202">
        <f t="shared" si="16"/>
        <v>0.05</v>
      </c>
      <c r="N229" s="149"/>
      <c r="O229" s="149"/>
      <c r="P229" s="149"/>
      <c r="Q229" s="149"/>
      <c r="R229" s="149"/>
      <c r="S229" s="149"/>
      <c r="T229" s="149"/>
      <c r="U229" s="149"/>
      <c r="V229" s="149"/>
      <c r="W229" s="149"/>
      <c r="X229" s="149"/>
      <c r="Y229" s="149"/>
      <c r="Z229" s="149"/>
      <c r="AA229" s="149"/>
      <c r="AB229" s="149"/>
      <c r="AC229" s="149"/>
      <c r="AD229" s="149"/>
      <c r="AE229" s="149"/>
      <c r="AF229" s="149"/>
      <c r="AG229" s="149"/>
      <c r="AH229" s="149"/>
      <c r="AI229" s="149"/>
      <c r="AJ229" s="149"/>
      <c r="AK229" s="149"/>
      <c r="AL229" s="149"/>
      <c r="AM229" s="149"/>
      <c r="AN229" s="149"/>
      <c r="AO229" s="149"/>
      <c r="AP229" s="149"/>
      <c r="AQ229" s="149"/>
      <c r="AR229" s="149"/>
      <c r="AS229" s="149"/>
    </row>
    <row r="230" spans="1:45" outlineLevel="1">
      <c r="A230" s="149"/>
      <c r="B230" s="188" t="s">
        <v>189</v>
      </c>
      <c r="C230" s="188" t="s">
        <v>190</v>
      </c>
      <c r="D230" s="188"/>
      <c r="E230" s="188">
        <f t="shared" si="17"/>
        <v>0.5</v>
      </c>
      <c r="F230" s="188"/>
      <c r="G230" s="188"/>
      <c r="H230" s="188"/>
      <c r="I230" s="188" t="s">
        <v>227</v>
      </c>
      <c r="J230" s="188">
        <f t="shared" si="19"/>
        <v>0</v>
      </c>
      <c r="K230" s="188"/>
      <c r="L230" s="188"/>
      <c r="M230" s="202">
        <f t="shared" si="16"/>
        <v>0.05</v>
      </c>
      <c r="N230" s="149"/>
      <c r="O230" s="149"/>
      <c r="P230" s="149"/>
      <c r="Q230" s="149"/>
      <c r="R230" s="149"/>
      <c r="S230" s="149"/>
      <c r="T230" s="149"/>
      <c r="U230" s="149"/>
      <c r="V230" s="149"/>
      <c r="W230" s="149"/>
      <c r="X230" s="149"/>
      <c r="Y230" s="149"/>
      <c r="Z230" s="149"/>
      <c r="AA230" s="149"/>
      <c r="AB230" s="149"/>
      <c r="AC230" s="149"/>
      <c r="AD230" s="149"/>
      <c r="AE230" s="149"/>
      <c r="AF230" s="149"/>
      <c r="AG230" s="149"/>
      <c r="AH230" s="149"/>
      <c r="AI230" s="149"/>
      <c r="AJ230" s="149"/>
      <c r="AK230" s="149"/>
      <c r="AL230" s="149"/>
      <c r="AM230" s="149"/>
      <c r="AN230" s="149"/>
      <c r="AO230" s="149"/>
      <c r="AP230" s="149"/>
      <c r="AQ230" s="149"/>
      <c r="AR230" s="149"/>
      <c r="AS230" s="149"/>
    </row>
    <row r="231" spans="1:45" outlineLevel="1">
      <c r="A231" s="149"/>
      <c r="B231" s="188" t="s">
        <v>190</v>
      </c>
      <c r="C231" s="188" t="s">
        <v>191</v>
      </c>
      <c r="D231" s="188"/>
      <c r="E231" s="188">
        <f t="shared" si="17"/>
        <v>0.5</v>
      </c>
      <c r="F231" s="188"/>
      <c r="G231" s="188"/>
      <c r="H231" s="188"/>
      <c r="I231" s="188" t="s">
        <v>228</v>
      </c>
      <c r="J231" s="188">
        <f t="shared" si="19"/>
        <v>0</v>
      </c>
      <c r="K231" s="188"/>
      <c r="L231" s="188"/>
      <c r="M231" s="202">
        <f t="shared" si="16"/>
        <v>0.05</v>
      </c>
      <c r="N231" s="149"/>
      <c r="O231" s="149"/>
      <c r="P231" s="149"/>
      <c r="Q231" s="149"/>
      <c r="R231" s="149"/>
      <c r="S231" s="149"/>
      <c r="T231" s="149"/>
      <c r="U231" s="149"/>
      <c r="V231" s="149"/>
      <c r="W231" s="149"/>
      <c r="X231" s="149"/>
      <c r="Y231" s="149"/>
      <c r="Z231" s="149"/>
      <c r="AA231" s="149"/>
      <c r="AB231" s="149"/>
      <c r="AC231" s="149"/>
      <c r="AD231" s="149"/>
      <c r="AE231" s="149"/>
      <c r="AF231" s="149"/>
      <c r="AG231" s="149"/>
      <c r="AH231" s="149"/>
      <c r="AI231" s="149"/>
      <c r="AJ231" s="149"/>
      <c r="AK231" s="149"/>
      <c r="AL231" s="149"/>
      <c r="AM231" s="149"/>
      <c r="AN231" s="149"/>
      <c r="AO231" s="149"/>
      <c r="AP231" s="149"/>
      <c r="AQ231" s="149"/>
      <c r="AR231" s="149"/>
      <c r="AS231" s="149"/>
    </row>
    <row r="232" spans="1:45" outlineLevel="1">
      <c r="A232" s="149"/>
      <c r="B232" s="188" t="s">
        <v>191</v>
      </c>
      <c r="C232" s="188" t="s">
        <v>192</v>
      </c>
      <c r="D232" s="188"/>
      <c r="E232" s="188">
        <f t="shared" si="17"/>
        <v>0.5</v>
      </c>
      <c r="F232" s="188"/>
      <c r="G232" s="188"/>
      <c r="H232" s="188"/>
      <c r="I232" s="188" t="s">
        <v>229</v>
      </c>
      <c r="J232" s="188">
        <f t="shared" si="19"/>
        <v>0</v>
      </c>
      <c r="K232" s="188"/>
      <c r="L232" s="188"/>
      <c r="M232" s="202">
        <f t="shared" si="16"/>
        <v>0.05</v>
      </c>
      <c r="N232" s="149"/>
      <c r="O232" s="149"/>
      <c r="P232" s="149"/>
      <c r="Q232" s="149"/>
      <c r="R232" s="149"/>
      <c r="S232" s="149"/>
      <c r="T232" s="149"/>
      <c r="U232" s="149"/>
      <c r="V232" s="149"/>
      <c r="W232" s="149"/>
      <c r="X232" s="149"/>
      <c r="Y232" s="149"/>
      <c r="Z232" s="149"/>
      <c r="AA232" s="149"/>
      <c r="AB232" s="149"/>
      <c r="AC232" s="149"/>
      <c r="AD232" s="149"/>
      <c r="AE232" s="149"/>
      <c r="AF232" s="149"/>
      <c r="AG232" s="149"/>
      <c r="AH232" s="149"/>
      <c r="AI232" s="149"/>
      <c r="AJ232" s="149"/>
      <c r="AK232" s="149"/>
      <c r="AL232" s="149"/>
      <c r="AM232" s="149"/>
      <c r="AN232" s="149"/>
      <c r="AO232" s="149"/>
      <c r="AP232" s="149"/>
      <c r="AQ232" s="149"/>
      <c r="AR232" s="149"/>
      <c r="AS232" s="149"/>
    </row>
    <row r="233" spans="1:45" outlineLevel="1">
      <c r="A233" s="149"/>
      <c r="B233" s="188" t="s">
        <v>192</v>
      </c>
      <c r="C233" s="188" t="s">
        <v>193</v>
      </c>
      <c r="D233" s="188"/>
      <c r="E233" s="188">
        <f t="shared" si="17"/>
        <v>0.5</v>
      </c>
      <c r="F233" s="188"/>
      <c r="G233" s="188"/>
      <c r="H233" s="188"/>
      <c r="I233" s="188" t="s">
        <v>230</v>
      </c>
      <c r="J233" s="188">
        <f t="shared" si="19"/>
        <v>0</v>
      </c>
      <c r="K233" s="188"/>
      <c r="L233" s="188"/>
      <c r="M233" s="202">
        <f t="shared" si="16"/>
        <v>0.05</v>
      </c>
      <c r="N233" s="149"/>
      <c r="O233" s="149"/>
      <c r="P233" s="149"/>
      <c r="Q233" s="149"/>
      <c r="R233" s="149"/>
      <c r="S233" s="149"/>
      <c r="T233" s="149"/>
      <c r="U233" s="149"/>
      <c r="V233" s="149"/>
      <c r="W233" s="149"/>
      <c r="X233" s="149"/>
      <c r="Y233" s="149"/>
      <c r="Z233" s="149"/>
      <c r="AA233" s="149"/>
      <c r="AB233" s="149"/>
      <c r="AC233" s="149"/>
      <c r="AD233" s="149"/>
      <c r="AE233" s="149"/>
      <c r="AF233" s="149"/>
      <c r="AG233" s="149"/>
      <c r="AH233" s="149"/>
      <c r="AI233" s="149"/>
      <c r="AJ233" s="149"/>
      <c r="AK233" s="149"/>
      <c r="AL233" s="149"/>
      <c r="AM233" s="149"/>
      <c r="AN233" s="149"/>
      <c r="AO233" s="149"/>
      <c r="AP233" s="149"/>
      <c r="AQ233" s="149"/>
      <c r="AR233" s="149"/>
      <c r="AS233" s="149"/>
    </row>
    <row r="234" spans="1:45" outlineLevel="1">
      <c r="A234" s="149"/>
      <c r="B234" s="188" t="s">
        <v>191</v>
      </c>
      <c r="C234" s="188" t="s">
        <v>194</v>
      </c>
      <c r="D234" s="188"/>
      <c r="E234" s="188">
        <f t="shared" si="17"/>
        <v>0.5</v>
      </c>
      <c r="F234" s="188"/>
      <c r="G234" s="188"/>
      <c r="H234" s="188"/>
      <c r="I234" s="188" t="s">
        <v>231</v>
      </c>
      <c r="J234" s="188">
        <f>$G$164</f>
        <v>0</v>
      </c>
      <c r="K234" s="188"/>
      <c r="L234" s="188"/>
      <c r="M234" s="202">
        <f t="shared" si="16"/>
        <v>0.05</v>
      </c>
      <c r="N234" s="149"/>
      <c r="O234" s="149"/>
      <c r="P234" s="149"/>
      <c r="Q234" s="149"/>
      <c r="R234" s="149"/>
      <c r="S234" s="149"/>
      <c r="T234" s="149"/>
      <c r="U234" s="149"/>
      <c r="V234" s="149"/>
      <c r="W234" s="149"/>
      <c r="X234" s="149"/>
      <c r="Y234" s="149"/>
      <c r="Z234" s="149"/>
      <c r="AA234" s="149"/>
      <c r="AB234" s="149"/>
      <c r="AC234" s="149"/>
      <c r="AD234" s="149"/>
      <c r="AE234" s="149"/>
      <c r="AF234" s="149"/>
      <c r="AG234" s="149"/>
      <c r="AH234" s="149"/>
      <c r="AI234" s="149"/>
      <c r="AJ234" s="149"/>
      <c r="AK234" s="149"/>
      <c r="AL234" s="149"/>
      <c r="AM234" s="149"/>
      <c r="AN234" s="149"/>
      <c r="AO234" s="149"/>
      <c r="AP234" s="149"/>
      <c r="AQ234" s="149"/>
      <c r="AR234" s="149"/>
      <c r="AS234" s="149"/>
    </row>
    <row r="235" spans="1:45" outlineLevel="1">
      <c r="A235" s="149"/>
      <c r="B235" s="188" t="s">
        <v>194</v>
      </c>
      <c r="C235" s="188" t="s">
        <v>195</v>
      </c>
      <c r="D235" s="188"/>
      <c r="E235" s="188">
        <f t="shared" si="17"/>
        <v>0.5</v>
      </c>
      <c r="F235" s="188"/>
      <c r="G235" s="188"/>
      <c r="H235" s="188"/>
      <c r="I235" s="188" t="s">
        <v>232</v>
      </c>
      <c r="J235" s="188">
        <f>$G$164</f>
        <v>0</v>
      </c>
      <c r="K235" s="188"/>
      <c r="L235" s="188"/>
      <c r="M235" s="202">
        <f t="shared" si="16"/>
        <v>0.05</v>
      </c>
      <c r="N235" s="149"/>
      <c r="O235" s="149"/>
      <c r="P235" s="149"/>
      <c r="Q235" s="149"/>
      <c r="R235" s="149"/>
      <c r="S235" s="149"/>
      <c r="T235" s="149"/>
      <c r="U235" s="149"/>
      <c r="V235" s="149"/>
      <c r="W235" s="149"/>
      <c r="X235" s="149"/>
      <c r="Y235" s="149"/>
      <c r="Z235" s="149"/>
      <c r="AA235" s="149"/>
      <c r="AB235" s="149"/>
      <c r="AC235" s="149"/>
      <c r="AD235" s="149"/>
      <c r="AE235" s="149"/>
      <c r="AF235" s="149"/>
      <c r="AG235" s="149"/>
      <c r="AH235" s="149"/>
      <c r="AI235" s="149"/>
      <c r="AJ235" s="149"/>
      <c r="AK235" s="149"/>
      <c r="AL235" s="149"/>
      <c r="AM235" s="149"/>
      <c r="AN235" s="149"/>
      <c r="AO235" s="149"/>
      <c r="AP235" s="149"/>
      <c r="AQ235" s="149"/>
      <c r="AR235" s="149"/>
      <c r="AS235" s="149"/>
    </row>
    <row r="236" spans="1:45" outlineLevel="1">
      <c r="A236" s="149"/>
      <c r="B236" s="188" t="s">
        <v>195</v>
      </c>
      <c r="C236" s="188" t="s">
        <v>196</v>
      </c>
      <c r="D236" s="188"/>
      <c r="E236" s="188">
        <f t="shared" si="17"/>
        <v>0.5</v>
      </c>
      <c r="F236" s="188"/>
      <c r="G236" s="188"/>
      <c r="H236" s="188"/>
      <c r="I236" s="188" t="s">
        <v>233</v>
      </c>
      <c r="J236" s="188">
        <f>$G$164</f>
        <v>0</v>
      </c>
      <c r="K236" s="188"/>
      <c r="L236" s="188"/>
      <c r="M236" s="202">
        <f t="shared" si="16"/>
        <v>0.05</v>
      </c>
      <c r="N236" s="149"/>
      <c r="O236" s="149"/>
      <c r="P236" s="149"/>
      <c r="Q236" s="149"/>
      <c r="R236" s="149"/>
      <c r="S236" s="149"/>
      <c r="T236" s="149"/>
      <c r="U236" s="149"/>
      <c r="V236" s="149"/>
      <c r="W236" s="149"/>
      <c r="X236" s="149"/>
      <c r="Y236" s="149"/>
      <c r="Z236" s="149"/>
      <c r="AA236" s="149"/>
      <c r="AB236" s="149"/>
      <c r="AC236" s="149"/>
      <c r="AD236" s="149"/>
      <c r="AE236" s="149"/>
      <c r="AF236" s="149"/>
      <c r="AG236" s="149"/>
      <c r="AH236" s="149"/>
      <c r="AI236" s="149"/>
      <c r="AJ236" s="149"/>
      <c r="AK236" s="149"/>
      <c r="AL236" s="149"/>
      <c r="AM236" s="149"/>
      <c r="AN236" s="149"/>
      <c r="AO236" s="149"/>
      <c r="AP236" s="149"/>
      <c r="AQ236" s="149"/>
      <c r="AR236" s="149"/>
      <c r="AS236" s="149"/>
    </row>
    <row r="237" spans="1:45" outlineLevel="1">
      <c r="A237" s="149"/>
      <c r="B237" s="188" t="s">
        <v>196</v>
      </c>
      <c r="C237" s="188" t="s">
        <v>197</v>
      </c>
      <c r="D237" s="188"/>
      <c r="E237" s="188">
        <f t="shared" si="17"/>
        <v>0.5</v>
      </c>
      <c r="F237" s="188"/>
      <c r="G237" s="188"/>
      <c r="H237" s="188"/>
      <c r="I237" s="188" t="s">
        <v>234</v>
      </c>
      <c r="J237" s="188">
        <f>$G$164</f>
        <v>0</v>
      </c>
      <c r="K237" s="188"/>
      <c r="L237" s="188"/>
      <c r="M237" s="202">
        <f t="shared" si="16"/>
        <v>0.05</v>
      </c>
      <c r="N237" s="149"/>
      <c r="O237" s="149"/>
      <c r="P237" s="149"/>
      <c r="Q237" s="149"/>
      <c r="R237" s="149"/>
      <c r="S237" s="149"/>
      <c r="T237" s="149"/>
      <c r="U237" s="149"/>
      <c r="V237" s="149"/>
      <c r="W237" s="149"/>
      <c r="X237" s="149"/>
      <c r="Y237" s="149"/>
      <c r="Z237" s="149"/>
      <c r="AA237" s="149"/>
      <c r="AB237" s="149"/>
      <c r="AC237" s="149"/>
      <c r="AD237" s="149"/>
      <c r="AE237" s="149"/>
      <c r="AF237" s="149"/>
      <c r="AG237" s="149"/>
      <c r="AH237" s="149"/>
      <c r="AI237" s="149"/>
      <c r="AJ237" s="149"/>
      <c r="AK237" s="149"/>
      <c r="AL237" s="149"/>
      <c r="AM237" s="149"/>
      <c r="AN237" s="149"/>
      <c r="AO237" s="149"/>
      <c r="AP237" s="149"/>
      <c r="AQ237" s="149"/>
      <c r="AR237" s="149"/>
      <c r="AS237" s="149"/>
    </row>
    <row r="238" spans="1:45" outlineLevel="1">
      <c r="A238" s="149"/>
      <c r="B238" s="188" t="s">
        <v>197</v>
      </c>
      <c r="C238" s="188" t="s">
        <v>198</v>
      </c>
      <c r="D238" s="188"/>
      <c r="E238" s="188">
        <f t="shared" si="17"/>
        <v>0.5</v>
      </c>
      <c r="F238" s="188"/>
      <c r="G238" s="188"/>
      <c r="H238" s="188"/>
      <c r="I238" s="188" t="s">
        <v>235</v>
      </c>
      <c r="J238" s="188">
        <f t="shared" ref="J238:J246" si="20">$H$164</f>
        <v>0</v>
      </c>
      <c r="K238" s="188"/>
      <c r="L238" s="188"/>
      <c r="M238" s="202">
        <f t="shared" si="16"/>
        <v>0.05</v>
      </c>
      <c r="N238" s="149"/>
      <c r="O238" s="149"/>
      <c r="P238" s="149"/>
      <c r="Q238" s="149"/>
      <c r="R238" s="149"/>
      <c r="S238" s="149"/>
      <c r="T238" s="149"/>
      <c r="U238" s="149"/>
      <c r="V238" s="149"/>
      <c r="W238" s="149"/>
      <c r="X238" s="149"/>
      <c r="Y238" s="149"/>
      <c r="Z238" s="149"/>
      <c r="AA238" s="149"/>
      <c r="AB238" s="149"/>
      <c r="AC238" s="149"/>
      <c r="AD238" s="149"/>
      <c r="AE238" s="149"/>
      <c r="AF238" s="149"/>
      <c r="AG238" s="149"/>
      <c r="AH238" s="149"/>
      <c r="AI238" s="149"/>
      <c r="AJ238" s="149"/>
      <c r="AK238" s="149"/>
      <c r="AL238" s="149"/>
      <c r="AM238" s="149"/>
      <c r="AN238" s="149"/>
      <c r="AO238" s="149"/>
      <c r="AP238" s="149"/>
      <c r="AQ238" s="149"/>
      <c r="AR238" s="149"/>
      <c r="AS238" s="149"/>
    </row>
    <row r="239" spans="1:45" outlineLevel="1">
      <c r="A239" s="149"/>
      <c r="B239" s="188" t="s">
        <v>196</v>
      </c>
      <c r="C239" s="188" t="s">
        <v>199</v>
      </c>
      <c r="D239" s="188"/>
      <c r="E239" s="188">
        <f t="shared" si="17"/>
        <v>0.5</v>
      </c>
      <c r="F239" s="188"/>
      <c r="G239" s="188"/>
      <c r="H239" s="188"/>
      <c r="I239" s="188" t="s">
        <v>236</v>
      </c>
      <c r="J239" s="188">
        <f t="shared" si="20"/>
        <v>0</v>
      </c>
      <c r="K239" s="188"/>
      <c r="L239" s="188"/>
      <c r="M239" s="202">
        <f t="shared" si="16"/>
        <v>0.05</v>
      </c>
      <c r="N239" s="149"/>
      <c r="O239" s="149"/>
      <c r="P239" s="149"/>
      <c r="Q239" s="149"/>
      <c r="R239" s="149"/>
      <c r="S239" s="149"/>
      <c r="T239" s="149"/>
      <c r="U239" s="149"/>
      <c r="V239" s="149"/>
      <c r="W239" s="149"/>
      <c r="X239" s="149"/>
      <c r="Y239" s="149"/>
      <c r="Z239" s="149"/>
      <c r="AA239" s="149"/>
      <c r="AB239" s="149"/>
      <c r="AC239" s="149"/>
      <c r="AD239" s="149"/>
      <c r="AE239" s="149"/>
      <c r="AF239" s="149"/>
      <c r="AG239" s="149"/>
      <c r="AH239" s="149"/>
      <c r="AI239" s="149"/>
      <c r="AJ239" s="149"/>
      <c r="AK239" s="149"/>
      <c r="AL239" s="149"/>
      <c r="AM239" s="149"/>
      <c r="AN239" s="149"/>
      <c r="AO239" s="149"/>
      <c r="AP239" s="149"/>
      <c r="AQ239" s="149"/>
      <c r="AR239" s="149"/>
      <c r="AS239" s="149"/>
    </row>
    <row r="240" spans="1:45" outlineLevel="1">
      <c r="A240" s="149"/>
      <c r="B240" s="188" t="s">
        <v>199</v>
      </c>
      <c r="C240" s="188" t="s">
        <v>200</v>
      </c>
      <c r="D240" s="188"/>
      <c r="E240" s="188">
        <f t="shared" si="17"/>
        <v>0.5</v>
      </c>
      <c r="F240" s="188"/>
      <c r="G240" s="188"/>
      <c r="H240" s="188"/>
      <c r="I240" s="188" t="s">
        <v>237</v>
      </c>
      <c r="J240" s="188">
        <f t="shared" si="20"/>
        <v>0</v>
      </c>
      <c r="K240" s="188"/>
      <c r="L240" s="188"/>
      <c r="M240" s="202">
        <f t="shared" si="16"/>
        <v>0.05</v>
      </c>
      <c r="N240" s="149"/>
      <c r="O240" s="149"/>
      <c r="P240" s="149"/>
      <c r="Q240" s="149"/>
      <c r="R240" s="149"/>
      <c r="S240" s="149"/>
      <c r="T240" s="149"/>
      <c r="U240" s="149"/>
      <c r="V240" s="149"/>
      <c r="W240" s="149"/>
      <c r="X240" s="149"/>
      <c r="Y240" s="149"/>
      <c r="Z240" s="149"/>
      <c r="AA240" s="149"/>
      <c r="AB240" s="149"/>
      <c r="AC240" s="149"/>
      <c r="AD240" s="149"/>
      <c r="AE240" s="149"/>
      <c r="AF240" s="149"/>
      <c r="AG240" s="149"/>
      <c r="AH240" s="149"/>
      <c r="AI240" s="149"/>
      <c r="AJ240" s="149"/>
      <c r="AK240" s="149"/>
      <c r="AL240" s="149"/>
      <c r="AM240" s="149"/>
      <c r="AN240" s="149"/>
      <c r="AO240" s="149"/>
      <c r="AP240" s="149"/>
      <c r="AQ240" s="149"/>
      <c r="AR240" s="149"/>
      <c r="AS240" s="149"/>
    </row>
    <row r="241" spans="1:45" outlineLevel="1">
      <c r="A241" s="149"/>
      <c r="B241" s="188" t="s">
        <v>199</v>
      </c>
      <c r="C241" s="188" t="s">
        <v>201</v>
      </c>
      <c r="D241" s="188"/>
      <c r="E241" s="188">
        <f t="shared" si="17"/>
        <v>0.5</v>
      </c>
      <c r="F241" s="188"/>
      <c r="G241" s="188"/>
      <c r="H241" s="188"/>
      <c r="I241" s="188" t="s">
        <v>238</v>
      </c>
      <c r="J241" s="188">
        <f t="shared" si="20"/>
        <v>0</v>
      </c>
      <c r="K241" s="188"/>
      <c r="L241" s="188"/>
      <c r="M241" s="202">
        <f t="shared" si="16"/>
        <v>0.05</v>
      </c>
      <c r="N241" s="149"/>
      <c r="O241" s="149"/>
      <c r="P241" s="149"/>
      <c r="Q241" s="149"/>
      <c r="R241" s="149"/>
      <c r="S241" s="149"/>
      <c r="T241" s="149"/>
      <c r="U241" s="149"/>
      <c r="V241" s="149"/>
      <c r="W241" s="149"/>
      <c r="X241" s="149"/>
      <c r="Y241" s="149"/>
      <c r="Z241" s="149"/>
      <c r="AA241" s="149"/>
      <c r="AB241" s="149"/>
      <c r="AC241" s="149"/>
      <c r="AD241" s="149"/>
      <c r="AE241" s="149"/>
      <c r="AF241" s="149"/>
      <c r="AG241" s="149"/>
      <c r="AH241" s="149"/>
      <c r="AI241" s="149"/>
      <c r="AJ241" s="149"/>
      <c r="AK241" s="149"/>
      <c r="AL241" s="149"/>
      <c r="AM241" s="149"/>
      <c r="AN241" s="149"/>
      <c r="AO241" s="149"/>
      <c r="AP241" s="149"/>
      <c r="AQ241" s="149"/>
      <c r="AR241" s="149"/>
      <c r="AS241" s="149"/>
    </row>
    <row r="242" spans="1:45" outlineLevel="1">
      <c r="A242" s="149"/>
      <c r="B242" s="188" t="s">
        <v>201</v>
      </c>
      <c r="C242" s="188" t="s">
        <v>202</v>
      </c>
      <c r="D242" s="188"/>
      <c r="E242" s="188">
        <f t="shared" si="17"/>
        <v>0.5</v>
      </c>
      <c r="F242" s="188"/>
      <c r="G242" s="188"/>
      <c r="H242" s="188"/>
      <c r="I242" s="188" t="s">
        <v>239</v>
      </c>
      <c r="J242" s="188">
        <f t="shared" si="20"/>
        <v>0</v>
      </c>
      <c r="K242" s="188"/>
      <c r="L242" s="188"/>
      <c r="M242" s="202">
        <f t="shared" si="16"/>
        <v>0.05</v>
      </c>
      <c r="N242" s="149"/>
      <c r="O242" s="149"/>
      <c r="P242" s="149"/>
      <c r="Q242" s="149"/>
      <c r="R242" s="149"/>
      <c r="S242" s="149"/>
      <c r="T242" s="149"/>
      <c r="U242" s="149"/>
      <c r="V242" s="149"/>
      <c r="W242" s="149"/>
      <c r="X242" s="149"/>
      <c r="Y242" s="149"/>
      <c r="Z242" s="149"/>
      <c r="AA242" s="149"/>
      <c r="AB242" s="149"/>
      <c r="AC242" s="149"/>
      <c r="AD242" s="149"/>
      <c r="AE242" s="149"/>
      <c r="AF242" s="149"/>
      <c r="AG242" s="149"/>
      <c r="AH242" s="149"/>
      <c r="AI242" s="149"/>
      <c r="AJ242" s="149"/>
      <c r="AK242" s="149"/>
      <c r="AL242" s="149"/>
      <c r="AM242" s="149"/>
      <c r="AN242" s="149"/>
      <c r="AO242" s="149"/>
      <c r="AP242" s="149"/>
      <c r="AQ242" s="149"/>
      <c r="AR242" s="149"/>
      <c r="AS242" s="149"/>
    </row>
    <row r="243" spans="1:45" outlineLevel="1">
      <c r="A243" s="149"/>
      <c r="B243" s="188"/>
      <c r="C243" s="188"/>
      <c r="D243" s="188"/>
      <c r="E243" s="188"/>
      <c r="F243" s="188"/>
      <c r="G243" s="188"/>
      <c r="H243" s="188"/>
      <c r="I243" s="188" t="s">
        <v>240</v>
      </c>
      <c r="J243" s="188">
        <f t="shared" si="20"/>
        <v>0</v>
      </c>
      <c r="K243" s="188"/>
      <c r="L243" s="188"/>
      <c r="M243" s="202">
        <f t="shared" si="16"/>
        <v>0</v>
      </c>
      <c r="N243" s="149"/>
      <c r="O243" s="149"/>
      <c r="P243" s="149"/>
      <c r="Q243" s="149"/>
      <c r="R243" s="149"/>
      <c r="S243" s="149"/>
      <c r="T243" s="149"/>
      <c r="U243" s="149"/>
      <c r="V243" s="149"/>
      <c r="W243" s="149"/>
      <c r="X243" s="149"/>
      <c r="Y243" s="149"/>
      <c r="Z243" s="149"/>
      <c r="AA243" s="149"/>
      <c r="AB243" s="149"/>
      <c r="AC243" s="149"/>
      <c r="AD243" s="149"/>
      <c r="AE243" s="149"/>
      <c r="AF243" s="149"/>
      <c r="AG243" s="149"/>
      <c r="AH243" s="149"/>
      <c r="AI243" s="149"/>
      <c r="AJ243" s="149"/>
      <c r="AK243" s="149"/>
      <c r="AL243" s="149"/>
      <c r="AM243" s="149"/>
      <c r="AN243" s="149"/>
      <c r="AO243" s="149"/>
      <c r="AP243" s="149"/>
      <c r="AQ243" s="149"/>
      <c r="AR243" s="149"/>
      <c r="AS243" s="149"/>
    </row>
    <row r="244" spans="1:45" outlineLevel="1">
      <c r="A244" s="149"/>
      <c r="B244" s="188"/>
      <c r="C244" s="188"/>
      <c r="D244" s="188"/>
      <c r="E244" s="188"/>
      <c r="F244" s="188"/>
      <c r="G244" s="188"/>
      <c r="H244" s="188"/>
      <c r="I244" s="188" t="s">
        <v>245</v>
      </c>
      <c r="J244" s="188">
        <f t="shared" si="20"/>
        <v>0</v>
      </c>
      <c r="K244" s="188"/>
      <c r="L244" s="188"/>
      <c r="M244" s="202">
        <f t="shared" si="16"/>
        <v>0</v>
      </c>
      <c r="N244" s="149"/>
      <c r="O244" s="149"/>
      <c r="P244" s="149"/>
      <c r="Q244" s="149"/>
      <c r="R244" s="149"/>
      <c r="S244" s="149"/>
      <c r="T244" s="149"/>
      <c r="U244" s="149"/>
      <c r="V244" s="149"/>
      <c r="W244" s="149"/>
      <c r="X244" s="149"/>
      <c r="Y244" s="149"/>
      <c r="Z244" s="149"/>
      <c r="AA244" s="149"/>
      <c r="AB244" s="149"/>
      <c r="AC244" s="149"/>
      <c r="AD244" s="149"/>
      <c r="AE244" s="149"/>
      <c r="AF244" s="149"/>
      <c r="AG244" s="149"/>
      <c r="AH244" s="149"/>
      <c r="AI244" s="149"/>
      <c r="AJ244" s="149"/>
      <c r="AK244" s="149"/>
      <c r="AL244" s="149"/>
      <c r="AM244" s="149"/>
      <c r="AN244" s="149"/>
      <c r="AO244" s="149"/>
      <c r="AP244" s="149"/>
      <c r="AQ244" s="149"/>
      <c r="AR244" s="149"/>
      <c r="AS244" s="149"/>
    </row>
    <row r="245" spans="1:45" outlineLevel="1">
      <c r="A245" s="149"/>
      <c r="B245" s="188"/>
      <c r="C245" s="188"/>
      <c r="D245" s="188"/>
      <c r="E245" s="188"/>
      <c r="F245" s="188"/>
      <c r="G245" s="188"/>
      <c r="H245" s="188"/>
      <c r="I245" s="188" t="s">
        <v>246</v>
      </c>
      <c r="J245" s="188">
        <f t="shared" si="20"/>
        <v>0</v>
      </c>
      <c r="K245" s="188"/>
      <c r="L245" s="188"/>
      <c r="M245" s="202">
        <f t="shared" si="16"/>
        <v>0</v>
      </c>
      <c r="N245" s="149"/>
      <c r="O245" s="149"/>
      <c r="P245" s="149"/>
      <c r="Q245" s="149"/>
      <c r="R245" s="149"/>
      <c r="S245" s="149"/>
      <c r="T245" s="149"/>
      <c r="U245" s="149"/>
      <c r="V245" s="149"/>
      <c r="W245" s="149"/>
      <c r="X245" s="149"/>
      <c r="Y245" s="149"/>
      <c r="Z245" s="149"/>
      <c r="AA245" s="149"/>
      <c r="AB245" s="149"/>
      <c r="AC245" s="149"/>
      <c r="AD245" s="149"/>
      <c r="AE245" s="149"/>
      <c r="AF245" s="149"/>
      <c r="AG245" s="149"/>
      <c r="AH245" s="149"/>
      <c r="AI245" s="149"/>
      <c r="AJ245" s="149"/>
      <c r="AK245" s="149"/>
      <c r="AL245" s="149"/>
      <c r="AM245" s="149"/>
      <c r="AN245" s="149"/>
      <c r="AO245" s="149"/>
      <c r="AP245" s="149"/>
      <c r="AQ245" s="149"/>
      <c r="AR245" s="149"/>
      <c r="AS245" s="149"/>
    </row>
    <row r="246" spans="1:45" outlineLevel="1">
      <c r="A246" s="149"/>
      <c r="B246" s="188"/>
      <c r="C246" s="188"/>
      <c r="D246" s="188"/>
      <c r="E246" s="188"/>
      <c r="F246" s="188"/>
      <c r="G246" s="188"/>
      <c r="H246" s="188"/>
      <c r="I246" s="188" t="s">
        <v>247</v>
      </c>
      <c r="J246" s="188">
        <f t="shared" si="20"/>
        <v>0</v>
      </c>
      <c r="K246" s="188"/>
      <c r="L246" s="188"/>
      <c r="M246" s="202">
        <f t="shared" si="16"/>
        <v>0</v>
      </c>
      <c r="N246" s="149"/>
      <c r="O246" s="149"/>
      <c r="P246" s="149"/>
      <c r="Q246" s="149"/>
      <c r="R246" s="149"/>
      <c r="S246" s="149"/>
      <c r="T246" s="149"/>
      <c r="U246" s="149"/>
      <c r="V246" s="149"/>
      <c r="W246" s="149"/>
      <c r="X246" s="149"/>
      <c r="Y246" s="149"/>
      <c r="Z246" s="149"/>
      <c r="AA246" s="149"/>
      <c r="AB246" s="149"/>
      <c r="AC246" s="149"/>
      <c r="AD246" s="149"/>
      <c r="AE246" s="149"/>
      <c r="AF246" s="149"/>
      <c r="AG246" s="149"/>
      <c r="AH246" s="149"/>
      <c r="AI246" s="149"/>
      <c r="AJ246" s="149"/>
      <c r="AK246" s="149"/>
      <c r="AL246" s="149"/>
      <c r="AM246" s="149"/>
      <c r="AN246" s="149"/>
      <c r="AO246" s="149"/>
      <c r="AP246" s="149"/>
      <c r="AQ246" s="149"/>
      <c r="AR246" s="149"/>
      <c r="AS246" s="149"/>
    </row>
    <row r="247" spans="1:45" outlineLevel="1">
      <c r="A247" s="149"/>
      <c r="B247" s="188"/>
      <c r="C247" s="188"/>
      <c r="D247" s="188"/>
      <c r="E247" s="188"/>
      <c r="F247" s="188"/>
      <c r="G247" s="188"/>
      <c r="H247" s="188"/>
      <c r="I247" s="188" t="s">
        <v>248</v>
      </c>
      <c r="J247" s="188">
        <f>$G$164</f>
        <v>0</v>
      </c>
      <c r="K247" s="188"/>
      <c r="L247" s="188"/>
      <c r="M247" s="202">
        <f t="shared" si="16"/>
        <v>0</v>
      </c>
      <c r="N247" s="149"/>
      <c r="O247" s="149"/>
      <c r="P247" s="149"/>
      <c r="Q247" s="149"/>
      <c r="R247" s="149"/>
      <c r="S247" s="149"/>
      <c r="T247" s="149"/>
      <c r="U247" s="149"/>
      <c r="V247" s="149"/>
      <c r="W247" s="149"/>
      <c r="X247" s="149"/>
      <c r="Y247" s="149"/>
      <c r="Z247" s="149"/>
      <c r="AA247" s="149"/>
      <c r="AB247" s="149"/>
      <c r="AC247" s="149"/>
      <c r="AD247" s="149"/>
      <c r="AE247" s="149"/>
      <c r="AF247" s="149"/>
      <c r="AG247" s="149"/>
      <c r="AH247" s="149"/>
      <c r="AI247" s="149"/>
      <c r="AJ247" s="149"/>
      <c r="AK247" s="149"/>
      <c r="AL247" s="149"/>
      <c r="AM247" s="149"/>
      <c r="AN247" s="149"/>
      <c r="AO247" s="149"/>
      <c r="AP247" s="149"/>
      <c r="AQ247" s="149"/>
      <c r="AR247" s="149"/>
      <c r="AS247" s="149"/>
    </row>
    <row r="248" spans="1:45" outlineLevel="1">
      <c r="A248" s="149"/>
      <c r="B248" s="188"/>
      <c r="C248" s="188"/>
      <c r="D248" s="188"/>
      <c r="E248" s="188"/>
      <c r="F248" s="188"/>
      <c r="G248" s="188"/>
      <c r="H248" s="188"/>
      <c r="I248" s="188" t="s">
        <v>249</v>
      </c>
      <c r="J248" s="188">
        <f>$H$164</f>
        <v>0</v>
      </c>
      <c r="K248" s="188"/>
      <c r="L248" s="188"/>
      <c r="M248" s="202">
        <f t="shared" si="16"/>
        <v>0</v>
      </c>
      <c r="N248" s="149"/>
      <c r="O248" s="149"/>
      <c r="P248" s="149"/>
      <c r="Q248" s="149"/>
      <c r="R248" s="149"/>
      <c r="S248" s="149"/>
      <c r="T248" s="149"/>
      <c r="U248" s="149"/>
      <c r="V248" s="149"/>
      <c r="W248" s="149"/>
      <c r="X248" s="149"/>
      <c r="Y248" s="149"/>
      <c r="Z248" s="149"/>
      <c r="AA248" s="149"/>
      <c r="AB248" s="149"/>
      <c r="AC248" s="149"/>
      <c r="AD248" s="149"/>
      <c r="AE248" s="149"/>
      <c r="AF248" s="149"/>
      <c r="AG248" s="149"/>
      <c r="AH248" s="149"/>
      <c r="AI248" s="149"/>
      <c r="AJ248" s="149"/>
      <c r="AK248" s="149"/>
      <c r="AL248" s="149"/>
      <c r="AM248" s="149"/>
      <c r="AN248" s="149"/>
      <c r="AO248" s="149"/>
      <c r="AP248" s="149"/>
      <c r="AQ248" s="149"/>
      <c r="AR248" s="149"/>
      <c r="AS248" s="149"/>
    </row>
    <row r="249" spans="1:45" outlineLevel="1">
      <c r="A249" s="149"/>
      <c r="B249" s="188"/>
      <c r="C249" s="188"/>
      <c r="D249" s="188"/>
      <c r="E249" s="188"/>
      <c r="F249" s="188"/>
      <c r="G249" s="188"/>
      <c r="H249" s="188"/>
      <c r="I249" s="188" t="s">
        <v>250</v>
      </c>
      <c r="J249" s="188">
        <f>$H$164</f>
        <v>0</v>
      </c>
      <c r="K249" s="188"/>
      <c r="L249" s="188"/>
      <c r="M249" s="202">
        <f t="shared" si="16"/>
        <v>0</v>
      </c>
      <c r="N249" s="149"/>
      <c r="O249" s="149"/>
      <c r="P249" s="149"/>
      <c r="Q249" s="149"/>
      <c r="R249" s="149"/>
      <c r="S249" s="149"/>
      <c r="T249" s="149"/>
      <c r="U249" s="149"/>
      <c r="V249" s="149"/>
      <c r="W249" s="149"/>
      <c r="X249" s="149"/>
      <c r="Y249" s="149"/>
      <c r="Z249" s="149"/>
      <c r="AA249" s="149"/>
      <c r="AB249" s="149"/>
      <c r="AC249" s="149"/>
      <c r="AD249" s="149"/>
      <c r="AE249" s="149"/>
      <c r="AF249" s="149"/>
      <c r="AG249" s="149"/>
      <c r="AH249" s="149"/>
      <c r="AI249" s="149"/>
      <c r="AJ249" s="149"/>
      <c r="AK249" s="149"/>
      <c r="AL249" s="149"/>
      <c r="AM249" s="149"/>
      <c r="AN249" s="149"/>
      <c r="AO249" s="149"/>
      <c r="AP249" s="149"/>
      <c r="AQ249" s="149"/>
      <c r="AR249" s="149"/>
      <c r="AS249" s="149"/>
    </row>
    <row r="250" spans="1:45" outlineLevel="1">
      <c r="A250" s="149"/>
      <c r="B250" s="188"/>
      <c r="C250" s="188"/>
      <c r="D250" s="188"/>
      <c r="E250" s="188"/>
      <c r="F250" s="188"/>
      <c r="G250" s="188"/>
      <c r="H250" s="188"/>
      <c r="I250" s="188" t="s">
        <v>251</v>
      </c>
      <c r="J250" s="188">
        <f>$H$164</f>
        <v>0</v>
      </c>
      <c r="K250" s="188"/>
      <c r="L250" s="188"/>
      <c r="M250" s="202">
        <f t="shared" si="16"/>
        <v>0</v>
      </c>
      <c r="N250" s="149"/>
      <c r="O250" s="149"/>
      <c r="P250" s="149"/>
      <c r="Q250" s="149"/>
      <c r="R250" s="149"/>
      <c r="S250" s="149"/>
      <c r="T250" s="149"/>
      <c r="U250" s="149"/>
      <c r="V250" s="149"/>
      <c r="W250" s="149"/>
      <c r="X250" s="149"/>
      <c r="Y250" s="149"/>
      <c r="Z250" s="149"/>
      <c r="AA250" s="149"/>
      <c r="AB250" s="149"/>
      <c r="AC250" s="149"/>
      <c r="AD250" s="149"/>
      <c r="AE250" s="149"/>
      <c r="AF250" s="149"/>
      <c r="AG250" s="149"/>
      <c r="AH250" s="149"/>
      <c r="AI250" s="149"/>
      <c r="AJ250" s="149"/>
      <c r="AK250" s="149"/>
      <c r="AL250" s="149"/>
      <c r="AM250" s="149"/>
      <c r="AN250" s="149"/>
      <c r="AO250" s="149"/>
      <c r="AP250" s="149"/>
      <c r="AQ250" s="149"/>
      <c r="AR250" s="149"/>
      <c r="AS250" s="149"/>
    </row>
    <row r="251" spans="1:45" outlineLevel="1">
      <c r="A251" s="149"/>
      <c r="B251" s="188"/>
      <c r="C251" s="188"/>
      <c r="D251" s="188"/>
      <c r="E251" s="188"/>
      <c r="F251" s="188"/>
      <c r="G251" s="188"/>
      <c r="H251" s="188"/>
      <c r="I251" s="188" t="s">
        <v>252</v>
      </c>
      <c r="J251" s="188">
        <f>$G$164</f>
        <v>0</v>
      </c>
      <c r="K251" s="188"/>
      <c r="L251" s="188"/>
      <c r="M251" s="202">
        <f t="shared" si="16"/>
        <v>0</v>
      </c>
      <c r="N251" s="149"/>
      <c r="O251" s="149"/>
      <c r="P251" s="149"/>
      <c r="Q251" s="149"/>
      <c r="R251" s="149"/>
      <c r="S251" s="149"/>
      <c r="T251" s="149"/>
      <c r="U251" s="149"/>
      <c r="V251" s="149"/>
      <c r="W251" s="149"/>
      <c r="X251" s="149"/>
      <c r="Y251" s="149"/>
      <c r="Z251" s="149"/>
      <c r="AA251" s="149"/>
      <c r="AB251" s="149"/>
      <c r="AC251" s="149"/>
      <c r="AD251" s="149"/>
      <c r="AE251" s="149"/>
      <c r="AF251" s="149"/>
      <c r="AG251" s="149"/>
      <c r="AH251" s="149"/>
      <c r="AI251" s="149"/>
      <c r="AJ251" s="149"/>
      <c r="AK251" s="149"/>
      <c r="AL251" s="149"/>
      <c r="AM251" s="149"/>
      <c r="AN251" s="149"/>
      <c r="AO251" s="149"/>
      <c r="AP251" s="149"/>
      <c r="AQ251" s="149"/>
      <c r="AR251" s="149"/>
      <c r="AS251" s="149"/>
    </row>
    <row r="252" spans="1:45" outlineLevel="1">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c r="AC252" s="149"/>
      <c r="AD252" s="149"/>
      <c r="AE252" s="149"/>
      <c r="AF252" s="149"/>
      <c r="AG252" s="149"/>
      <c r="AH252" s="149"/>
      <c r="AI252" s="149"/>
      <c r="AJ252" s="149"/>
      <c r="AK252" s="149"/>
      <c r="AL252" s="149"/>
      <c r="AM252" s="149"/>
      <c r="AN252" s="149"/>
      <c r="AO252" s="149"/>
      <c r="AP252" s="149"/>
      <c r="AQ252" s="149"/>
      <c r="AR252" s="149"/>
      <c r="AS252" s="149"/>
    </row>
    <row r="253" spans="1:45" outlineLevel="1">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c r="AC253" s="149"/>
      <c r="AD253" s="149"/>
      <c r="AE253" s="149"/>
      <c r="AF253" s="149"/>
      <c r="AG253" s="149"/>
      <c r="AH253" s="149"/>
      <c r="AI253" s="149"/>
      <c r="AJ253" s="149"/>
      <c r="AK253" s="149"/>
      <c r="AL253" s="149"/>
      <c r="AM253" s="149"/>
      <c r="AN253" s="149"/>
      <c r="AO253" s="149"/>
      <c r="AP253" s="149"/>
      <c r="AQ253" s="149"/>
      <c r="AR253" s="149"/>
      <c r="AS253" s="149"/>
    </row>
    <row r="254" spans="1:45" outlineLevel="1"/>
  </sheetData>
  <mergeCells count="39">
    <mergeCell ref="A35:Q35"/>
    <mergeCell ref="T35:W35"/>
    <mergeCell ref="D3:F3"/>
    <mergeCell ref="G3:J3"/>
    <mergeCell ref="L3:O3"/>
    <mergeCell ref="P3:S3"/>
    <mergeCell ref="T3:AB3"/>
    <mergeCell ref="T40:V40"/>
    <mergeCell ref="AG3:AK3"/>
    <mergeCell ref="AL3:AO3"/>
    <mergeCell ref="AP3:AS3"/>
    <mergeCell ref="AT3:BA3"/>
    <mergeCell ref="AC3:AF3"/>
    <mergeCell ref="A36:E36"/>
    <mergeCell ref="G36:K36"/>
    <mergeCell ref="M36:Q36"/>
    <mergeCell ref="A37:E37"/>
    <mergeCell ref="G37:K37"/>
    <mergeCell ref="G62:K62"/>
    <mergeCell ref="G43:K43"/>
    <mergeCell ref="A44:E44"/>
    <mergeCell ref="T44:V44"/>
    <mergeCell ref="T45:V45"/>
    <mergeCell ref="M46:Q46"/>
    <mergeCell ref="T46:V46"/>
    <mergeCell ref="T47:V47"/>
    <mergeCell ref="T48:V48"/>
    <mergeCell ref="G50:K50"/>
    <mergeCell ref="A52:E52"/>
    <mergeCell ref="G56:K56"/>
    <mergeCell ref="A117:Q117"/>
    <mergeCell ref="P204:Y204"/>
    <mergeCell ref="P220:Y220"/>
    <mergeCell ref="A66:E66"/>
    <mergeCell ref="D74:E74"/>
    <mergeCell ref="D75:E75"/>
    <mergeCell ref="D76:E76"/>
    <mergeCell ref="D77:E77"/>
    <mergeCell ref="A80:Q80"/>
  </mergeCells>
  <hyperlinks>
    <hyperlink ref="R80" r:id="rId1"/>
  </hyperlinks>
  <pageMargins left="0.78740157480314965" right="0.78740157480314965" top="0.98425196850393704" bottom="0.98425196850393704" header="0.51181102362204722" footer="0.51181102362204722"/>
  <pageSetup paperSize="9" scale="14" orientation="landscape" horizontalDpi="300" verticalDpi="300" r:id="rId2"/>
  <headerFooter alignWithMargins="0">
    <oddFooter>&amp;L&amp;D&amp;C&amp;A&amp;RPágina &amp;P</oddFooter>
  </headerFooter>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1"/>
  <sheetViews>
    <sheetView tabSelected="1" topLeftCell="A16" workbookViewId="0">
      <selection activeCell="H46" sqref="H46"/>
    </sheetView>
  </sheetViews>
  <sheetFormatPr defaultColWidth="8.85546875" defaultRowHeight="12.75"/>
  <cols>
    <col min="1" max="1" width="11.140625" style="337" customWidth="1"/>
    <col min="2" max="2" width="50.42578125" style="337" customWidth="1"/>
    <col min="3" max="5" width="14.42578125" style="337" customWidth="1"/>
    <col min="6" max="6" width="14.7109375" style="337" customWidth="1"/>
    <col min="7" max="16384" width="8.85546875" style="337"/>
  </cols>
  <sheetData>
    <row r="1" spans="1:9">
      <c r="A1" s="444" t="s">
        <v>504</v>
      </c>
      <c r="B1" s="445"/>
      <c r="C1" s="445"/>
      <c r="D1" s="445"/>
      <c r="E1" s="445"/>
      <c r="F1" s="445"/>
    </row>
    <row r="2" spans="1:9" ht="92.45" customHeight="1">
      <c r="A2" s="445"/>
      <c r="B2" s="445"/>
      <c r="C2" s="445"/>
      <c r="D2" s="445"/>
      <c r="E2" s="445"/>
      <c r="F2" s="445"/>
    </row>
    <row r="3" spans="1:9" ht="15.75">
      <c r="A3" s="338" t="s">
        <v>433</v>
      </c>
      <c r="B3" s="446" t="s">
        <v>506</v>
      </c>
      <c r="C3" s="446"/>
      <c r="D3" s="446"/>
      <c r="E3" s="446"/>
      <c r="F3" s="446"/>
      <c r="G3" s="339"/>
      <c r="H3" s="339"/>
      <c r="I3" s="339"/>
    </row>
    <row r="4" spans="1:9" ht="15.75">
      <c r="A4" s="340" t="s">
        <v>64</v>
      </c>
      <c r="B4" s="447" t="s">
        <v>430</v>
      </c>
      <c r="C4" s="447"/>
      <c r="D4" s="447"/>
      <c r="E4" s="447"/>
      <c r="F4" s="447"/>
      <c r="G4" s="339"/>
      <c r="H4" s="339"/>
      <c r="I4" s="339"/>
    </row>
    <row r="5" spans="1:9" ht="15" customHeight="1">
      <c r="A5" s="448" t="s">
        <v>434</v>
      </c>
      <c r="B5" s="449"/>
      <c r="C5" s="449"/>
      <c r="D5" s="449"/>
      <c r="E5" s="449"/>
      <c r="F5" s="450"/>
    </row>
    <row r="6" spans="1:9" ht="15" customHeight="1">
      <c r="A6" s="451" t="s">
        <v>435</v>
      </c>
      <c r="B6" s="453" t="s">
        <v>436</v>
      </c>
      <c r="C6" s="455" t="s">
        <v>437</v>
      </c>
      <c r="D6" s="456"/>
      <c r="E6" s="455" t="s">
        <v>438</v>
      </c>
      <c r="F6" s="456"/>
    </row>
    <row r="7" spans="1:9" ht="30" customHeight="1">
      <c r="A7" s="452"/>
      <c r="B7" s="454"/>
      <c r="C7" s="341" t="s">
        <v>439</v>
      </c>
      <c r="D7" s="341" t="s">
        <v>440</v>
      </c>
      <c r="E7" s="341" t="s">
        <v>439</v>
      </c>
      <c r="F7" s="341" t="s">
        <v>440</v>
      </c>
    </row>
    <row r="8" spans="1:9" ht="15" customHeight="1">
      <c r="A8" s="448" t="s">
        <v>441</v>
      </c>
      <c r="B8" s="449"/>
      <c r="C8" s="449"/>
      <c r="D8" s="449"/>
      <c r="E8" s="449"/>
      <c r="F8" s="450"/>
    </row>
    <row r="9" spans="1:9" ht="15" customHeight="1">
      <c r="A9" s="342" t="s">
        <v>442</v>
      </c>
      <c r="B9" s="343" t="s">
        <v>443</v>
      </c>
      <c r="C9" s="344">
        <v>0.05</v>
      </c>
      <c r="D9" s="344">
        <v>0.05</v>
      </c>
      <c r="E9" s="345">
        <v>0.2</v>
      </c>
      <c r="F9" s="346">
        <v>0.2</v>
      </c>
    </row>
    <row r="10" spans="1:9" ht="15" customHeight="1">
      <c r="A10" s="347" t="s">
        <v>444</v>
      </c>
      <c r="B10" s="348" t="s">
        <v>445</v>
      </c>
      <c r="C10" s="349">
        <v>1.4999999999999999E-2</v>
      </c>
      <c r="D10" s="350">
        <v>1.4999999999999999E-2</v>
      </c>
      <c r="E10" s="351">
        <v>1.4999999999999999E-2</v>
      </c>
      <c r="F10" s="352">
        <v>1.4999999999999999E-2</v>
      </c>
    </row>
    <row r="11" spans="1:9" ht="15" customHeight="1">
      <c r="A11" s="342" t="s">
        <v>446</v>
      </c>
      <c r="B11" s="343" t="s">
        <v>447</v>
      </c>
      <c r="C11" s="344">
        <v>0.01</v>
      </c>
      <c r="D11" s="353">
        <v>0.01</v>
      </c>
      <c r="E11" s="354">
        <v>0.01</v>
      </c>
      <c r="F11" s="346">
        <v>0.01</v>
      </c>
    </row>
    <row r="12" spans="1:9" ht="15" customHeight="1">
      <c r="A12" s="347" t="s">
        <v>448</v>
      </c>
      <c r="B12" s="348" t="s">
        <v>449</v>
      </c>
      <c r="C12" s="350">
        <v>2E-3</v>
      </c>
      <c r="D12" s="355">
        <v>2E-3</v>
      </c>
      <c r="E12" s="351">
        <v>2E-3</v>
      </c>
      <c r="F12" s="352">
        <v>2E-3</v>
      </c>
    </row>
    <row r="13" spans="1:9" ht="15" customHeight="1">
      <c r="A13" s="342" t="s">
        <v>450</v>
      </c>
      <c r="B13" s="343" t="s">
        <v>451</v>
      </c>
      <c r="C13" s="353">
        <v>6.0000000000000001E-3</v>
      </c>
      <c r="D13" s="356">
        <v>6.0000000000000001E-3</v>
      </c>
      <c r="E13" s="354">
        <v>6.0000000000000001E-3</v>
      </c>
      <c r="F13" s="346">
        <v>6.0000000000000001E-3</v>
      </c>
    </row>
    <row r="14" spans="1:9" ht="15" customHeight="1">
      <c r="A14" s="347" t="s">
        <v>452</v>
      </c>
      <c r="B14" s="357" t="s">
        <v>453</v>
      </c>
      <c r="C14" s="350">
        <v>2.5000000000000001E-2</v>
      </c>
      <c r="D14" s="355">
        <v>2.5000000000000001E-2</v>
      </c>
      <c r="E14" s="355">
        <v>2.5000000000000001E-2</v>
      </c>
      <c r="F14" s="355">
        <v>2.5000000000000001E-2</v>
      </c>
    </row>
    <row r="15" spans="1:9" ht="15" customHeight="1">
      <c r="A15" s="342" t="s">
        <v>454</v>
      </c>
      <c r="B15" s="358" t="s">
        <v>455</v>
      </c>
      <c r="C15" s="344">
        <v>0.03</v>
      </c>
      <c r="D15" s="353">
        <v>0.03</v>
      </c>
      <c r="E15" s="354">
        <v>0.03</v>
      </c>
      <c r="F15" s="346">
        <v>0.03</v>
      </c>
    </row>
    <row r="16" spans="1:9" ht="15" customHeight="1">
      <c r="A16" s="347" t="s">
        <v>456</v>
      </c>
      <c r="B16" s="348" t="s">
        <v>457</v>
      </c>
      <c r="C16" s="350">
        <v>0.08</v>
      </c>
      <c r="D16" s="355">
        <v>0.08</v>
      </c>
      <c r="E16" s="355">
        <v>0.08</v>
      </c>
      <c r="F16" s="355">
        <v>0.08</v>
      </c>
    </row>
    <row r="17" spans="1:6" ht="15" customHeight="1">
      <c r="A17" s="342" t="s">
        <v>458</v>
      </c>
      <c r="B17" s="343" t="s">
        <v>459</v>
      </c>
      <c r="C17" s="344">
        <v>0</v>
      </c>
      <c r="D17" s="353">
        <v>0</v>
      </c>
      <c r="E17" s="354">
        <v>0</v>
      </c>
      <c r="F17" s="346">
        <v>0</v>
      </c>
    </row>
    <row r="18" spans="1:6" ht="15" customHeight="1">
      <c r="A18" s="359" t="s">
        <v>460</v>
      </c>
      <c r="B18" s="360" t="s">
        <v>461</v>
      </c>
      <c r="C18" s="361">
        <v>0.218</v>
      </c>
      <c r="D18" s="362">
        <v>0.218</v>
      </c>
      <c r="E18" s="362">
        <v>0.36799999999999999</v>
      </c>
      <c r="F18" s="362">
        <v>0.36799999999999999</v>
      </c>
    </row>
    <row r="19" spans="1:6" ht="15" customHeight="1">
      <c r="A19" s="448" t="s">
        <v>462</v>
      </c>
      <c r="B19" s="449"/>
      <c r="C19" s="449"/>
      <c r="D19" s="449"/>
      <c r="E19" s="449"/>
      <c r="F19" s="450"/>
    </row>
    <row r="20" spans="1:6" ht="15" customHeight="1">
      <c r="A20" s="342" t="s">
        <v>463</v>
      </c>
      <c r="B20" s="358" t="s">
        <v>464</v>
      </c>
      <c r="C20" s="353">
        <v>0.17979999999999999</v>
      </c>
      <c r="D20" s="341" t="s">
        <v>465</v>
      </c>
      <c r="E20" s="356">
        <v>0.17979999999999999</v>
      </c>
      <c r="F20" s="341" t="s">
        <v>465</v>
      </c>
    </row>
    <row r="21" spans="1:6" ht="15" customHeight="1">
      <c r="A21" s="347" t="s">
        <v>466</v>
      </c>
      <c r="B21" s="363" t="s">
        <v>467</v>
      </c>
      <c r="C21" s="355">
        <v>3.9699999999999999E-2</v>
      </c>
      <c r="D21" s="364" t="s">
        <v>465</v>
      </c>
      <c r="E21" s="355">
        <v>3.9699999999999999E-2</v>
      </c>
      <c r="F21" s="364" t="s">
        <v>465</v>
      </c>
    </row>
    <row r="22" spans="1:6" ht="15" customHeight="1">
      <c r="A22" s="342" t="s">
        <v>468</v>
      </c>
      <c r="B22" s="365" t="s">
        <v>469</v>
      </c>
      <c r="C22" s="356">
        <v>8.6E-3</v>
      </c>
      <c r="D22" s="356">
        <v>6.4999999999999997E-3</v>
      </c>
      <c r="E22" s="356">
        <v>8.6E-3</v>
      </c>
      <c r="F22" s="356">
        <v>6.4999999999999997E-3</v>
      </c>
    </row>
    <row r="23" spans="1:6" ht="15" customHeight="1">
      <c r="A23" s="347" t="s">
        <v>470</v>
      </c>
      <c r="B23" s="366" t="s">
        <v>471</v>
      </c>
      <c r="C23" s="355">
        <v>0.11070000000000001</v>
      </c>
      <c r="D23" s="355">
        <v>8.3299999999999999E-2</v>
      </c>
      <c r="E23" s="355">
        <v>0.11070000000000001</v>
      </c>
      <c r="F23" s="355">
        <v>8.3299999999999999E-2</v>
      </c>
    </row>
    <row r="24" spans="1:6" ht="15" customHeight="1">
      <c r="A24" s="342" t="s">
        <v>472</v>
      </c>
      <c r="B24" s="365" t="s">
        <v>473</v>
      </c>
      <c r="C24" s="356">
        <v>6.9999999999999999E-4</v>
      </c>
      <c r="D24" s="356">
        <v>5.0000000000000001E-4</v>
      </c>
      <c r="E24" s="356">
        <v>6.9999999999999999E-4</v>
      </c>
      <c r="F24" s="356">
        <v>5.0000000000000001E-4</v>
      </c>
    </row>
    <row r="25" spans="1:6" ht="15" customHeight="1">
      <c r="A25" s="347" t="s">
        <v>474</v>
      </c>
      <c r="B25" s="366" t="s">
        <v>475</v>
      </c>
      <c r="C25" s="355">
        <v>7.4000000000000003E-3</v>
      </c>
      <c r="D25" s="355">
        <v>5.5999999999999999E-3</v>
      </c>
      <c r="E25" s="355">
        <v>7.4000000000000003E-3</v>
      </c>
      <c r="F25" s="355">
        <v>5.5999999999999999E-3</v>
      </c>
    </row>
    <row r="26" spans="1:6" ht="15" customHeight="1">
      <c r="A26" s="342" t="s">
        <v>476</v>
      </c>
      <c r="B26" s="365" t="s">
        <v>477</v>
      </c>
      <c r="C26" s="356">
        <v>2.1399999999999999E-2</v>
      </c>
      <c r="D26" s="341" t="s">
        <v>465</v>
      </c>
      <c r="E26" s="356">
        <v>2.1399999999999999E-2</v>
      </c>
      <c r="F26" s="341" t="s">
        <v>465</v>
      </c>
    </row>
    <row r="27" spans="1:6" ht="15" customHeight="1">
      <c r="A27" s="347" t="s">
        <v>478</v>
      </c>
      <c r="B27" s="366" t="s">
        <v>479</v>
      </c>
      <c r="C27" s="355">
        <v>1E-3</v>
      </c>
      <c r="D27" s="355">
        <v>6.9999999999999999E-4</v>
      </c>
      <c r="E27" s="355">
        <v>1E-3</v>
      </c>
      <c r="F27" s="355">
        <v>6.9999999999999999E-4</v>
      </c>
    </row>
    <row r="28" spans="1:6" ht="15" customHeight="1">
      <c r="A28" s="342" t="s">
        <v>480</v>
      </c>
      <c r="B28" s="365" t="s">
        <v>481</v>
      </c>
      <c r="C28" s="356">
        <v>0.1192</v>
      </c>
      <c r="D28" s="356">
        <v>8.9700000000000002E-2</v>
      </c>
      <c r="E28" s="356">
        <v>0.1192</v>
      </c>
      <c r="F28" s="356">
        <v>8.9700000000000002E-2</v>
      </c>
    </row>
    <row r="29" spans="1:6" ht="15" customHeight="1">
      <c r="A29" s="347" t="s">
        <v>482</v>
      </c>
      <c r="B29" s="366" t="s">
        <v>483</v>
      </c>
      <c r="C29" s="355">
        <v>2.9999999999999997E-4</v>
      </c>
      <c r="D29" s="355">
        <v>2.9999999999999997E-4</v>
      </c>
      <c r="E29" s="355">
        <v>2.9999999999999997E-4</v>
      </c>
      <c r="F29" s="355">
        <v>2.9999999999999997E-4</v>
      </c>
    </row>
    <row r="30" spans="1:6" ht="15" customHeight="1">
      <c r="A30" s="367" t="s">
        <v>484</v>
      </c>
      <c r="B30" s="367" t="s">
        <v>461</v>
      </c>
      <c r="C30" s="368">
        <v>0.48880000000000001</v>
      </c>
      <c r="D30" s="368">
        <v>0.18659999999999999</v>
      </c>
      <c r="E30" s="368">
        <v>0.48880000000000001</v>
      </c>
      <c r="F30" s="368">
        <v>0.18659999999999999</v>
      </c>
    </row>
    <row r="31" spans="1:6" ht="15" customHeight="1">
      <c r="A31" s="448" t="s">
        <v>485</v>
      </c>
      <c r="B31" s="449"/>
      <c r="C31" s="449"/>
      <c r="D31" s="449"/>
      <c r="E31" s="449"/>
      <c r="F31" s="450"/>
    </row>
    <row r="32" spans="1:6" ht="15" customHeight="1">
      <c r="A32" s="342" t="s">
        <v>486</v>
      </c>
      <c r="B32" s="365" t="s">
        <v>487</v>
      </c>
      <c r="C32" s="356">
        <v>5.4899999999999997E-2</v>
      </c>
      <c r="D32" s="356">
        <v>4.1300000000000003E-2</v>
      </c>
      <c r="E32" s="356">
        <v>5.4899999999999997E-2</v>
      </c>
      <c r="F32" s="356">
        <v>4.1300000000000003E-2</v>
      </c>
    </row>
    <row r="33" spans="1:6" ht="15" customHeight="1">
      <c r="A33" s="347" t="s">
        <v>488</v>
      </c>
      <c r="B33" s="366" t="s">
        <v>489</v>
      </c>
      <c r="C33" s="355">
        <v>1.2999999999999999E-3</v>
      </c>
      <c r="D33" s="355">
        <v>1E-3</v>
      </c>
      <c r="E33" s="355">
        <v>1.2999999999999999E-3</v>
      </c>
      <c r="F33" s="355">
        <v>1E-3</v>
      </c>
    </row>
    <row r="34" spans="1:6" ht="15" customHeight="1">
      <c r="A34" s="342" t="s">
        <v>490</v>
      </c>
      <c r="B34" s="365" t="s">
        <v>491</v>
      </c>
      <c r="C34" s="356">
        <v>2.3599999999999999E-2</v>
      </c>
      <c r="D34" s="356">
        <v>1.77E-2</v>
      </c>
      <c r="E34" s="356">
        <v>2.3599999999999999E-2</v>
      </c>
      <c r="F34" s="356">
        <v>1.77E-2</v>
      </c>
    </row>
    <row r="35" spans="1:6" ht="15" customHeight="1">
      <c r="A35" s="347" t="s">
        <v>492</v>
      </c>
      <c r="B35" s="366" t="s">
        <v>493</v>
      </c>
      <c r="C35" s="355">
        <v>2.9700000000000001E-2</v>
      </c>
      <c r="D35" s="355">
        <v>2.24E-2</v>
      </c>
      <c r="E35" s="355">
        <v>2.9700000000000001E-2</v>
      </c>
      <c r="F35" s="355">
        <v>2.24E-2</v>
      </c>
    </row>
    <row r="36" spans="1:6" ht="15" customHeight="1">
      <c r="A36" s="342" t="s">
        <v>494</v>
      </c>
      <c r="B36" s="365" t="s">
        <v>495</v>
      </c>
      <c r="C36" s="356">
        <v>4.5999999999999999E-3</v>
      </c>
      <c r="D36" s="356">
        <v>3.5000000000000001E-3</v>
      </c>
      <c r="E36" s="356">
        <v>4.5999999999999999E-3</v>
      </c>
      <c r="F36" s="356">
        <v>3.5000000000000001E-3</v>
      </c>
    </row>
    <row r="37" spans="1:6" ht="15" customHeight="1">
      <c r="A37" s="359" t="s">
        <v>496</v>
      </c>
      <c r="B37" s="359" t="s">
        <v>461</v>
      </c>
      <c r="C37" s="362">
        <v>0.11409999999999999</v>
      </c>
      <c r="D37" s="362">
        <v>8.5900000000000004E-2</v>
      </c>
      <c r="E37" s="362">
        <v>0.11409999999999999</v>
      </c>
      <c r="F37" s="362">
        <v>8.5900000000000004E-2</v>
      </c>
    </row>
    <row r="38" spans="1:6" ht="15" customHeight="1">
      <c r="A38" s="448" t="s">
        <v>497</v>
      </c>
      <c r="B38" s="449"/>
      <c r="C38" s="449"/>
      <c r="D38" s="449"/>
      <c r="E38" s="449"/>
      <c r="F38" s="450"/>
    </row>
    <row r="39" spans="1:6" ht="15" customHeight="1">
      <c r="A39" s="369" t="s">
        <v>498</v>
      </c>
      <c r="B39" s="365" t="s">
        <v>499</v>
      </c>
      <c r="C39" s="370">
        <v>0.10100000000000001</v>
      </c>
      <c r="D39" s="370">
        <v>3.6499999999999998E-2</v>
      </c>
      <c r="E39" s="370">
        <v>0.1799</v>
      </c>
      <c r="F39" s="370">
        <v>6.8699999999999997E-2</v>
      </c>
    </row>
    <row r="40" spans="1:6" ht="38.25">
      <c r="A40" s="371" t="s">
        <v>500</v>
      </c>
      <c r="B40" s="366" t="s">
        <v>501</v>
      </c>
      <c r="C40" s="372">
        <v>4.7000000000000002E-3</v>
      </c>
      <c r="D40" s="372">
        <v>3.5000000000000001E-3</v>
      </c>
      <c r="E40" s="372">
        <v>4.8999999999999998E-3</v>
      </c>
      <c r="F40" s="372">
        <v>3.7000000000000002E-3</v>
      </c>
    </row>
    <row r="41" spans="1:6" ht="15" customHeight="1">
      <c r="A41" s="367" t="s">
        <v>502</v>
      </c>
      <c r="B41" s="367" t="s">
        <v>461</v>
      </c>
      <c r="C41" s="368">
        <v>0.1057</v>
      </c>
      <c r="D41" s="368">
        <v>0.04</v>
      </c>
      <c r="E41" s="368">
        <v>0.18479999999999999</v>
      </c>
      <c r="F41" s="368">
        <v>7.2400000000000006E-2</v>
      </c>
    </row>
    <row r="42" spans="1:6" ht="15" customHeight="1">
      <c r="A42" s="457" t="s">
        <v>503</v>
      </c>
      <c r="B42" s="458"/>
      <c r="C42" s="373">
        <v>0.92659999999999998</v>
      </c>
      <c r="D42" s="373">
        <v>0.53049999999999997</v>
      </c>
      <c r="E42" s="373">
        <v>1.1556999999999999</v>
      </c>
      <c r="F42" s="373">
        <v>0.71289999999999998</v>
      </c>
    </row>
    <row r="43" spans="1:6" ht="15" customHeight="1">
      <c r="A43" s="374"/>
      <c r="B43" s="374"/>
      <c r="C43" s="375"/>
      <c r="D43" s="375"/>
      <c r="E43" s="375"/>
      <c r="F43" s="375"/>
    </row>
    <row r="44" spans="1:6">
      <c r="A44" s="376"/>
      <c r="B44" s="377"/>
      <c r="C44" s="377"/>
      <c r="D44" s="377"/>
      <c r="E44" s="377"/>
    </row>
    <row r="45" spans="1:6" ht="63.6" customHeight="1">
      <c r="A45" s="378" t="s">
        <v>507</v>
      </c>
      <c r="B45" s="379"/>
      <c r="C45" s="379"/>
      <c r="D45" s="380"/>
      <c r="E45" s="380"/>
    </row>
    <row r="46" spans="1:6" ht="46.15" customHeight="1">
      <c r="A46" s="381"/>
      <c r="B46" s="443" t="s">
        <v>505</v>
      </c>
      <c r="C46" s="443"/>
      <c r="D46" s="443"/>
      <c r="E46" s="443"/>
      <c r="F46" s="382">
        <f ca="1">+F5:AA46</f>
        <v>0</v>
      </c>
    </row>
    <row r="47" spans="1:6">
      <c r="A47" s="382"/>
      <c r="B47" s="382"/>
      <c r="C47" s="382"/>
      <c r="D47" s="382"/>
      <c r="E47" s="382"/>
      <c r="F47" s="382"/>
    </row>
    <row r="48" spans="1:6">
      <c r="A48" s="382"/>
      <c r="B48" s="382"/>
      <c r="C48" s="382"/>
      <c r="D48" s="382"/>
      <c r="E48" s="382"/>
      <c r="F48" s="382"/>
    </row>
    <row r="49" spans="1:6">
      <c r="A49" s="382"/>
      <c r="B49" s="382"/>
      <c r="C49" s="382"/>
      <c r="D49" s="382"/>
      <c r="E49" s="382"/>
      <c r="F49" s="382"/>
    </row>
    <row r="50" spans="1:6">
      <c r="A50" s="382"/>
      <c r="B50" s="382"/>
      <c r="C50" s="382"/>
      <c r="D50" s="382"/>
      <c r="E50" s="382"/>
      <c r="F50" s="382"/>
    </row>
    <row r="51" spans="1:6">
      <c r="A51" s="382"/>
      <c r="B51" s="382"/>
      <c r="C51" s="382"/>
      <c r="D51" s="382"/>
      <c r="E51" s="382"/>
      <c r="F51" s="382"/>
    </row>
  </sheetData>
  <protectedRanges>
    <protectedRange sqref="B46" name="Intervalo1"/>
  </protectedRanges>
  <mergeCells count="14">
    <mergeCell ref="B46:E46"/>
    <mergeCell ref="A1:F2"/>
    <mergeCell ref="B3:F3"/>
    <mergeCell ref="B4:F4"/>
    <mergeCell ref="A5:F5"/>
    <mergeCell ref="A6:A7"/>
    <mergeCell ref="B6:B7"/>
    <mergeCell ref="C6:D6"/>
    <mergeCell ref="E6:F6"/>
    <mergeCell ref="A8:F8"/>
    <mergeCell ref="A19:F19"/>
    <mergeCell ref="A31:F31"/>
    <mergeCell ref="A38:F38"/>
    <mergeCell ref="A42:B42"/>
  </mergeCells>
  <conditionalFormatting sqref="B46">
    <cfRule type="cellIs" dxfId="8" priority="1" stopIfTrue="1" operator="equal">
      <formula>"ART nº"</formula>
    </cfRule>
  </conditionalFormatting>
  <pageMargins left="0.7" right="0.7" top="0.75" bottom="0.75" header="0.3" footer="0.3"/>
  <pageSetup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00B0F0"/>
    <pageSetUpPr fitToPage="1"/>
  </sheetPr>
  <dimension ref="A1:M56"/>
  <sheetViews>
    <sheetView view="pageBreakPreview" topLeftCell="A36" zoomScaleNormal="100" zoomScaleSheetLayoutView="100" workbookViewId="0">
      <selection activeCell="A54" sqref="A54"/>
    </sheetView>
  </sheetViews>
  <sheetFormatPr defaultRowHeight="15"/>
  <cols>
    <col min="1" max="1" width="12" style="1" customWidth="1"/>
    <col min="2" max="2" width="8.7109375" style="1" customWidth="1"/>
    <col min="3" max="3" width="9.140625" style="1"/>
    <col min="4" max="4" width="9.7109375" style="1" customWidth="1"/>
    <col min="5" max="5" width="9.140625" style="1"/>
    <col min="6" max="6" width="13.85546875" style="1" customWidth="1"/>
    <col min="7" max="7" width="9.140625" style="1"/>
    <col min="8" max="8" width="12" style="1" customWidth="1"/>
    <col min="9" max="9" width="21.7109375" style="1" customWidth="1"/>
    <col min="10" max="11" width="9.140625" style="1" customWidth="1"/>
    <col min="12" max="12" width="10.7109375" style="1" customWidth="1"/>
    <col min="13" max="13" width="11.42578125" style="1" bestFit="1" customWidth="1"/>
    <col min="14" max="256" width="9.140625" style="1"/>
    <col min="257" max="257" width="12" style="1" customWidth="1"/>
    <col min="258" max="258" width="8.7109375" style="1" customWidth="1"/>
    <col min="259" max="259" width="9.140625" style="1"/>
    <col min="260" max="260" width="9.7109375" style="1" customWidth="1"/>
    <col min="261" max="261" width="9.140625" style="1"/>
    <col min="262" max="262" width="11.5703125" style="1" customWidth="1"/>
    <col min="263" max="263" width="9.140625" style="1"/>
    <col min="264" max="264" width="12" style="1" customWidth="1"/>
    <col min="265" max="265" width="18.140625" style="1" customWidth="1"/>
    <col min="266" max="268" width="0" style="1" hidden="1" customWidth="1"/>
    <col min="269" max="269" width="11.42578125" style="1" bestFit="1" customWidth="1"/>
    <col min="270" max="512" width="9.140625" style="1"/>
    <col min="513" max="513" width="12" style="1" customWidth="1"/>
    <col min="514" max="514" width="8.7109375" style="1" customWidth="1"/>
    <col min="515" max="515" width="9.140625" style="1"/>
    <col min="516" max="516" width="9.7109375" style="1" customWidth="1"/>
    <col min="517" max="517" width="9.140625" style="1"/>
    <col min="518" max="518" width="11.5703125" style="1" customWidth="1"/>
    <col min="519" max="519" width="9.140625" style="1"/>
    <col min="520" max="520" width="12" style="1" customWidth="1"/>
    <col min="521" max="521" width="18.140625" style="1" customWidth="1"/>
    <col min="522" max="524" width="0" style="1" hidden="1" customWidth="1"/>
    <col min="525" max="525" width="11.42578125" style="1" bestFit="1" customWidth="1"/>
    <col min="526" max="768" width="9.140625" style="1"/>
    <col min="769" max="769" width="12" style="1" customWidth="1"/>
    <col min="770" max="770" width="8.7109375" style="1" customWidth="1"/>
    <col min="771" max="771" width="9.140625" style="1"/>
    <col min="772" max="772" width="9.7109375" style="1" customWidth="1"/>
    <col min="773" max="773" width="9.140625" style="1"/>
    <col min="774" max="774" width="11.5703125" style="1" customWidth="1"/>
    <col min="775" max="775" width="9.140625" style="1"/>
    <col min="776" max="776" width="12" style="1" customWidth="1"/>
    <col min="777" max="777" width="18.140625" style="1" customWidth="1"/>
    <col min="778" max="780" width="0" style="1" hidden="1" customWidth="1"/>
    <col min="781" max="781" width="11.42578125" style="1" bestFit="1" customWidth="1"/>
    <col min="782" max="1024" width="9.140625" style="1"/>
    <col min="1025" max="1025" width="12" style="1" customWidth="1"/>
    <col min="1026" max="1026" width="8.7109375" style="1" customWidth="1"/>
    <col min="1027" max="1027" width="9.140625" style="1"/>
    <col min="1028" max="1028" width="9.7109375" style="1" customWidth="1"/>
    <col min="1029" max="1029" width="9.140625" style="1"/>
    <col min="1030" max="1030" width="11.5703125" style="1" customWidth="1"/>
    <col min="1031" max="1031" width="9.140625" style="1"/>
    <col min="1032" max="1032" width="12" style="1" customWidth="1"/>
    <col min="1033" max="1033" width="18.140625" style="1" customWidth="1"/>
    <col min="1034" max="1036" width="0" style="1" hidden="1" customWidth="1"/>
    <col min="1037" max="1037" width="11.42578125" style="1" bestFit="1" customWidth="1"/>
    <col min="1038" max="1280" width="9.140625" style="1"/>
    <col min="1281" max="1281" width="12" style="1" customWidth="1"/>
    <col min="1282" max="1282" width="8.7109375" style="1" customWidth="1"/>
    <col min="1283" max="1283" width="9.140625" style="1"/>
    <col min="1284" max="1284" width="9.7109375" style="1" customWidth="1"/>
    <col min="1285" max="1285" width="9.140625" style="1"/>
    <col min="1286" max="1286" width="11.5703125" style="1" customWidth="1"/>
    <col min="1287" max="1287" width="9.140625" style="1"/>
    <col min="1288" max="1288" width="12" style="1" customWidth="1"/>
    <col min="1289" max="1289" width="18.140625" style="1" customWidth="1"/>
    <col min="1290" max="1292" width="0" style="1" hidden="1" customWidth="1"/>
    <col min="1293" max="1293" width="11.42578125" style="1" bestFit="1" customWidth="1"/>
    <col min="1294" max="1536" width="9.140625" style="1"/>
    <col min="1537" max="1537" width="12" style="1" customWidth="1"/>
    <col min="1538" max="1538" width="8.7109375" style="1" customWidth="1"/>
    <col min="1539" max="1539" width="9.140625" style="1"/>
    <col min="1540" max="1540" width="9.7109375" style="1" customWidth="1"/>
    <col min="1541" max="1541" width="9.140625" style="1"/>
    <col min="1542" max="1542" width="11.5703125" style="1" customWidth="1"/>
    <col min="1543" max="1543" width="9.140625" style="1"/>
    <col min="1544" max="1544" width="12" style="1" customWidth="1"/>
    <col min="1545" max="1545" width="18.140625" style="1" customWidth="1"/>
    <col min="1546" max="1548" width="0" style="1" hidden="1" customWidth="1"/>
    <col min="1549" max="1549" width="11.42578125" style="1" bestFit="1" customWidth="1"/>
    <col min="1550" max="1792" width="9.140625" style="1"/>
    <col min="1793" max="1793" width="12" style="1" customWidth="1"/>
    <col min="1794" max="1794" width="8.7109375" style="1" customWidth="1"/>
    <col min="1795" max="1795" width="9.140625" style="1"/>
    <col min="1796" max="1796" width="9.7109375" style="1" customWidth="1"/>
    <col min="1797" max="1797" width="9.140625" style="1"/>
    <col min="1798" max="1798" width="11.5703125" style="1" customWidth="1"/>
    <col min="1799" max="1799" width="9.140625" style="1"/>
    <col min="1800" max="1800" width="12" style="1" customWidth="1"/>
    <col min="1801" max="1801" width="18.140625" style="1" customWidth="1"/>
    <col min="1802" max="1804" width="0" style="1" hidden="1" customWidth="1"/>
    <col min="1805" max="1805" width="11.42578125" style="1" bestFit="1" customWidth="1"/>
    <col min="1806" max="2048" width="9.140625" style="1"/>
    <col min="2049" max="2049" width="12" style="1" customWidth="1"/>
    <col min="2050" max="2050" width="8.7109375" style="1" customWidth="1"/>
    <col min="2051" max="2051" width="9.140625" style="1"/>
    <col min="2052" max="2052" width="9.7109375" style="1" customWidth="1"/>
    <col min="2053" max="2053" width="9.140625" style="1"/>
    <col min="2054" max="2054" width="11.5703125" style="1" customWidth="1"/>
    <col min="2055" max="2055" width="9.140625" style="1"/>
    <col min="2056" max="2056" width="12" style="1" customWidth="1"/>
    <col min="2057" max="2057" width="18.140625" style="1" customWidth="1"/>
    <col min="2058" max="2060" width="0" style="1" hidden="1" customWidth="1"/>
    <col min="2061" max="2061" width="11.42578125" style="1" bestFit="1" customWidth="1"/>
    <col min="2062" max="2304" width="9.140625" style="1"/>
    <col min="2305" max="2305" width="12" style="1" customWidth="1"/>
    <col min="2306" max="2306" width="8.7109375" style="1" customWidth="1"/>
    <col min="2307" max="2307" width="9.140625" style="1"/>
    <col min="2308" max="2308" width="9.7109375" style="1" customWidth="1"/>
    <col min="2309" max="2309" width="9.140625" style="1"/>
    <col min="2310" max="2310" width="11.5703125" style="1" customWidth="1"/>
    <col min="2311" max="2311" width="9.140625" style="1"/>
    <col min="2312" max="2312" width="12" style="1" customWidth="1"/>
    <col min="2313" max="2313" width="18.140625" style="1" customWidth="1"/>
    <col min="2314" max="2316" width="0" style="1" hidden="1" customWidth="1"/>
    <col min="2317" max="2317" width="11.42578125" style="1" bestFit="1" customWidth="1"/>
    <col min="2318" max="2560" width="9.140625" style="1"/>
    <col min="2561" max="2561" width="12" style="1" customWidth="1"/>
    <col min="2562" max="2562" width="8.7109375" style="1" customWidth="1"/>
    <col min="2563" max="2563" width="9.140625" style="1"/>
    <col min="2564" max="2564" width="9.7109375" style="1" customWidth="1"/>
    <col min="2565" max="2565" width="9.140625" style="1"/>
    <col min="2566" max="2566" width="11.5703125" style="1" customWidth="1"/>
    <col min="2567" max="2567" width="9.140625" style="1"/>
    <col min="2568" max="2568" width="12" style="1" customWidth="1"/>
    <col min="2569" max="2569" width="18.140625" style="1" customWidth="1"/>
    <col min="2570" max="2572" width="0" style="1" hidden="1" customWidth="1"/>
    <col min="2573" max="2573" width="11.42578125" style="1" bestFit="1" customWidth="1"/>
    <col min="2574" max="2816" width="9.140625" style="1"/>
    <col min="2817" max="2817" width="12" style="1" customWidth="1"/>
    <col min="2818" max="2818" width="8.7109375" style="1" customWidth="1"/>
    <col min="2819" max="2819" width="9.140625" style="1"/>
    <col min="2820" max="2820" width="9.7109375" style="1" customWidth="1"/>
    <col min="2821" max="2821" width="9.140625" style="1"/>
    <col min="2822" max="2822" width="11.5703125" style="1" customWidth="1"/>
    <col min="2823" max="2823" width="9.140625" style="1"/>
    <col min="2824" max="2824" width="12" style="1" customWidth="1"/>
    <col min="2825" max="2825" width="18.140625" style="1" customWidth="1"/>
    <col min="2826" max="2828" width="0" style="1" hidden="1" customWidth="1"/>
    <col min="2829" max="2829" width="11.42578125" style="1" bestFit="1" customWidth="1"/>
    <col min="2830" max="3072" width="9.140625" style="1"/>
    <col min="3073" max="3073" width="12" style="1" customWidth="1"/>
    <col min="3074" max="3074" width="8.7109375" style="1" customWidth="1"/>
    <col min="3075" max="3075" width="9.140625" style="1"/>
    <col min="3076" max="3076" width="9.7109375" style="1" customWidth="1"/>
    <col min="3077" max="3077" width="9.140625" style="1"/>
    <col min="3078" max="3078" width="11.5703125" style="1" customWidth="1"/>
    <col min="3079" max="3079" width="9.140625" style="1"/>
    <col min="3080" max="3080" width="12" style="1" customWidth="1"/>
    <col min="3081" max="3081" width="18.140625" style="1" customWidth="1"/>
    <col min="3082" max="3084" width="0" style="1" hidden="1" customWidth="1"/>
    <col min="3085" max="3085" width="11.42578125" style="1" bestFit="1" customWidth="1"/>
    <col min="3086" max="3328" width="9.140625" style="1"/>
    <col min="3329" max="3329" width="12" style="1" customWidth="1"/>
    <col min="3330" max="3330" width="8.7109375" style="1" customWidth="1"/>
    <col min="3331" max="3331" width="9.140625" style="1"/>
    <col min="3332" max="3332" width="9.7109375" style="1" customWidth="1"/>
    <col min="3333" max="3333" width="9.140625" style="1"/>
    <col min="3334" max="3334" width="11.5703125" style="1" customWidth="1"/>
    <col min="3335" max="3335" width="9.140625" style="1"/>
    <col min="3336" max="3336" width="12" style="1" customWidth="1"/>
    <col min="3337" max="3337" width="18.140625" style="1" customWidth="1"/>
    <col min="3338" max="3340" width="0" style="1" hidden="1" customWidth="1"/>
    <col min="3341" max="3341" width="11.42578125" style="1" bestFit="1" customWidth="1"/>
    <col min="3342" max="3584" width="9.140625" style="1"/>
    <col min="3585" max="3585" width="12" style="1" customWidth="1"/>
    <col min="3586" max="3586" width="8.7109375" style="1" customWidth="1"/>
    <col min="3587" max="3587" width="9.140625" style="1"/>
    <col min="3588" max="3588" width="9.7109375" style="1" customWidth="1"/>
    <col min="3589" max="3589" width="9.140625" style="1"/>
    <col min="3590" max="3590" width="11.5703125" style="1" customWidth="1"/>
    <col min="3591" max="3591" width="9.140625" style="1"/>
    <col min="3592" max="3592" width="12" style="1" customWidth="1"/>
    <col min="3593" max="3593" width="18.140625" style="1" customWidth="1"/>
    <col min="3594" max="3596" width="0" style="1" hidden="1" customWidth="1"/>
    <col min="3597" max="3597" width="11.42578125" style="1" bestFit="1" customWidth="1"/>
    <col min="3598" max="3840" width="9.140625" style="1"/>
    <col min="3841" max="3841" width="12" style="1" customWidth="1"/>
    <col min="3842" max="3842" width="8.7109375" style="1" customWidth="1"/>
    <col min="3843" max="3843" width="9.140625" style="1"/>
    <col min="3844" max="3844" width="9.7109375" style="1" customWidth="1"/>
    <col min="3845" max="3845" width="9.140625" style="1"/>
    <col min="3846" max="3846" width="11.5703125" style="1" customWidth="1"/>
    <col min="3847" max="3847" width="9.140625" style="1"/>
    <col min="3848" max="3848" width="12" style="1" customWidth="1"/>
    <col min="3849" max="3849" width="18.140625" style="1" customWidth="1"/>
    <col min="3850" max="3852" width="0" style="1" hidden="1" customWidth="1"/>
    <col min="3853" max="3853" width="11.42578125" style="1" bestFit="1" customWidth="1"/>
    <col min="3854" max="4096" width="9.140625" style="1"/>
    <col min="4097" max="4097" width="12" style="1" customWidth="1"/>
    <col min="4098" max="4098" width="8.7109375" style="1" customWidth="1"/>
    <col min="4099" max="4099" width="9.140625" style="1"/>
    <col min="4100" max="4100" width="9.7109375" style="1" customWidth="1"/>
    <col min="4101" max="4101" width="9.140625" style="1"/>
    <col min="4102" max="4102" width="11.5703125" style="1" customWidth="1"/>
    <col min="4103" max="4103" width="9.140625" style="1"/>
    <col min="4104" max="4104" width="12" style="1" customWidth="1"/>
    <col min="4105" max="4105" width="18.140625" style="1" customWidth="1"/>
    <col min="4106" max="4108" width="0" style="1" hidden="1" customWidth="1"/>
    <col min="4109" max="4109" width="11.42578125" style="1" bestFit="1" customWidth="1"/>
    <col min="4110" max="4352" width="9.140625" style="1"/>
    <col min="4353" max="4353" width="12" style="1" customWidth="1"/>
    <col min="4354" max="4354" width="8.7109375" style="1" customWidth="1"/>
    <col min="4355" max="4355" width="9.140625" style="1"/>
    <col min="4356" max="4356" width="9.7109375" style="1" customWidth="1"/>
    <col min="4357" max="4357" width="9.140625" style="1"/>
    <col min="4358" max="4358" width="11.5703125" style="1" customWidth="1"/>
    <col min="4359" max="4359" width="9.140625" style="1"/>
    <col min="4360" max="4360" width="12" style="1" customWidth="1"/>
    <col min="4361" max="4361" width="18.140625" style="1" customWidth="1"/>
    <col min="4362" max="4364" width="0" style="1" hidden="1" customWidth="1"/>
    <col min="4365" max="4365" width="11.42578125" style="1" bestFit="1" customWidth="1"/>
    <col min="4366" max="4608" width="9.140625" style="1"/>
    <col min="4609" max="4609" width="12" style="1" customWidth="1"/>
    <col min="4610" max="4610" width="8.7109375" style="1" customWidth="1"/>
    <col min="4611" max="4611" width="9.140625" style="1"/>
    <col min="4612" max="4612" width="9.7109375" style="1" customWidth="1"/>
    <col min="4613" max="4613" width="9.140625" style="1"/>
    <col min="4614" max="4614" width="11.5703125" style="1" customWidth="1"/>
    <col min="4615" max="4615" width="9.140625" style="1"/>
    <col min="4616" max="4616" width="12" style="1" customWidth="1"/>
    <col min="4617" max="4617" width="18.140625" style="1" customWidth="1"/>
    <col min="4618" max="4620" width="0" style="1" hidden="1" customWidth="1"/>
    <col min="4621" max="4621" width="11.42578125" style="1" bestFit="1" customWidth="1"/>
    <col min="4622" max="4864" width="9.140625" style="1"/>
    <col min="4865" max="4865" width="12" style="1" customWidth="1"/>
    <col min="4866" max="4866" width="8.7109375" style="1" customWidth="1"/>
    <col min="4867" max="4867" width="9.140625" style="1"/>
    <col min="4868" max="4868" width="9.7109375" style="1" customWidth="1"/>
    <col min="4869" max="4869" width="9.140625" style="1"/>
    <col min="4870" max="4870" width="11.5703125" style="1" customWidth="1"/>
    <col min="4871" max="4871" width="9.140625" style="1"/>
    <col min="4872" max="4872" width="12" style="1" customWidth="1"/>
    <col min="4873" max="4873" width="18.140625" style="1" customWidth="1"/>
    <col min="4874" max="4876" width="0" style="1" hidden="1" customWidth="1"/>
    <col min="4877" max="4877" width="11.42578125" style="1" bestFit="1" customWidth="1"/>
    <col min="4878" max="5120" width="9.140625" style="1"/>
    <col min="5121" max="5121" width="12" style="1" customWidth="1"/>
    <col min="5122" max="5122" width="8.7109375" style="1" customWidth="1"/>
    <col min="5123" max="5123" width="9.140625" style="1"/>
    <col min="5124" max="5124" width="9.7109375" style="1" customWidth="1"/>
    <col min="5125" max="5125" width="9.140625" style="1"/>
    <col min="5126" max="5126" width="11.5703125" style="1" customWidth="1"/>
    <col min="5127" max="5127" width="9.140625" style="1"/>
    <col min="5128" max="5128" width="12" style="1" customWidth="1"/>
    <col min="5129" max="5129" width="18.140625" style="1" customWidth="1"/>
    <col min="5130" max="5132" width="0" style="1" hidden="1" customWidth="1"/>
    <col min="5133" max="5133" width="11.42578125" style="1" bestFit="1" customWidth="1"/>
    <col min="5134" max="5376" width="9.140625" style="1"/>
    <col min="5377" max="5377" width="12" style="1" customWidth="1"/>
    <col min="5378" max="5378" width="8.7109375" style="1" customWidth="1"/>
    <col min="5379" max="5379" width="9.140625" style="1"/>
    <col min="5380" max="5380" width="9.7109375" style="1" customWidth="1"/>
    <col min="5381" max="5381" width="9.140625" style="1"/>
    <col min="5382" max="5382" width="11.5703125" style="1" customWidth="1"/>
    <col min="5383" max="5383" width="9.140625" style="1"/>
    <col min="5384" max="5384" width="12" style="1" customWidth="1"/>
    <col min="5385" max="5385" width="18.140625" style="1" customWidth="1"/>
    <col min="5386" max="5388" width="0" style="1" hidden="1" customWidth="1"/>
    <col min="5389" max="5389" width="11.42578125" style="1" bestFit="1" customWidth="1"/>
    <col min="5390" max="5632" width="9.140625" style="1"/>
    <col min="5633" max="5633" width="12" style="1" customWidth="1"/>
    <col min="5634" max="5634" width="8.7109375" style="1" customWidth="1"/>
    <col min="5635" max="5635" width="9.140625" style="1"/>
    <col min="5636" max="5636" width="9.7109375" style="1" customWidth="1"/>
    <col min="5637" max="5637" width="9.140625" style="1"/>
    <col min="5638" max="5638" width="11.5703125" style="1" customWidth="1"/>
    <col min="5639" max="5639" width="9.140625" style="1"/>
    <col min="5640" max="5640" width="12" style="1" customWidth="1"/>
    <col min="5641" max="5641" width="18.140625" style="1" customWidth="1"/>
    <col min="5642" max="5644" width="0" style="1" hidden="1" customWidth="1"/>
    <col min="5645" max="5645" width="11.42578125" style="1" bestFit="1" customWidth="1"/>
    <col min="5646" max="5888" width="9.140625" style="1"/>
    <col min="5889" max="5889" width="12" style="1" customWidth="1"/>
    <col min="5890" max="5890" width="8.7109375" style="1" customWidth="1"/>
    <col min="5891" max="5891" width="9.140625" style="1"/>
    <col min="5892" max="5892" width="9.7109375" style="1" customWidth="1"/>
    <col min="5893" max="5893" width="9.140625" style="1"/>
    <col min="5894" max="5894" width="11.5703125" style="1" customWidth="1"/>
    <col min="5895" max="5895" width="9.140625" style="1"/>
    <col min="5896" max="5896" width="12" style="1" customWidth="1"/>
    <col min="5897" max="5897" width="18.140625" style="1" customWidth="1"/>
    <col min="5898" max="5900" width="0" style="1" hidden="1" customWidth="1"/>
    <col min="5901" max="5901" width="11.42578125" style="1" bestFit="1" customWidth="1"/>
    <col min="5902" max="6144" width="9.140625" style="1"/>
    <col min="6145" max="6145" width="12" style="1" customWidth="1"/>
    <col min="6146" max="6146" width="8.7109375" style="1" customWidth="1"/>
    <col min="6147" max="6147" width="9.140625" style="1"/>
    <col min="6148" max="6148" width="9.7109375" style="1" customWidth="1"/>
    <col min="6149" max="6149" width="9.140625" style="1"/>
    <col min="6150" max="6150" width="11.5703125" style="1" customWidth="1"/>
    <col min="6151" max="6151" width="9.140625" style="1"/>
    <col min="6152" max="6152" width="12" style="1" customWidth="1"/>
    <col min="6153" max="6153" width="18.140625" style="1" customWidth="1"/>
    <col min="6154" max="6156" width="0" style="1" hidden="1" customWidth="1"/>
    <col min="6157" max="6157" width="11.42578125" style="1" bestFit="1" customWidth="1"/>
    <col min="6158" max="6400" width="9.140625" style="1"/>
    <col min="6401" max="6401" width="12" style="1" customWidth="1"/>
    <col min="6402" max="6402" width="8.7109375" style="1" customWidth="1"/>
    <col min="6403" max="6403" width="9.140625" style="1"/>
    <col min="6404" max="6404" width="9.7109375" style="1" customWidth="1"/>
    <col min="6405" max="6405" width="9.140625" style="1"/>
    <col min="6406" max="6406" width="11.5703125" style="1" customWidth="1"/>
    <col min="6407" max="6407" width="9.140625" style="1"/>
    <col min="6408" max="6408" width="12" style="1" customWidth="1"/>
    <col min="6409" max="6409" width="18.140625" style="1" customWidth="1"/>
    <col min="6410" max="6412" width="0" style="1" hidden="1" customWidth="1"/>
    <col min="6413" max="6413" width="11.42578125" style="1" bestFit="1" customWidth="1"/>
    <col min="6414" max="6656" width="9.140625" style="1"/>
    <col min="6657" max="6657" width="12" style="1" customWidth="1"/>
    <col min="6658" max="6658" width="8.7109375" style="1" customWidth="1"/>
    <col min="6659" max="6659" width="9.140625" style="1"/>
    <col min="6660" max="6660" width="9.7109375" style="1" customWidth="1"/>
    <col min="6661" max="6661" width="9.140625" style="1"/>
    <col min="6662" max="6662" width="11.5703125" style="1" customWidth="1"/>
    <col min="6663" max="6663" width="9.140625" style="1"/>
    <col min="6664" max="6664" width="12" style="1" customWidth="1"/>
    <col min="6665" max="6665" width="18.140625" style="1" customWidth="1"/>
    <col min="6666" max="6668" width="0" style="1" hidden="1" customWidth="1"/>
    <col min="6669" max="6669" width="11.42578125" style="1" bestFit="1" customWidth="1"/>
    <col min="6670" max="6912" width="9.140625" style="1"/>
    <col min="6913" max="6913" width="12" style="1" customWidth="1"/>
    <col min="6914" max="6914" width="8.7109375" style="1" customWidth="1"/>
    <col min="6915" max="6915" width="9.140625" style="1"/>
    <col min="6916" max="6916" width="9.7109375" style="1" customWidth="1"/>
    <col min="6917" max="6917" width="9.140625" style="1"/>
    <col min="6918" max="6918" width="11.5703125" style="1" customWidth="1"/>
    <col min="6919" max="6919" width="9.140625" style="1"/>
    <col min="6920" max="6920" width="12" style="1" customWidth="1"/>
    <col min="6921" max="6921" width="18.140625" style="1" customWidth="1"/>
    <col min="6922" max="6924" width="0" style="1" hidden="1" customWidth="1"/>
    <col min="6925" max="6925" width="11.42578125" style="1" bestFit="1" customWidth="1"/>
    <col min="6926" max="7168" width="9.140625" style="1"/>
    <col min="7169" max="7169" width="12" style="1" customWidth="1"/>
    <col min="7170" max="7170" width="8.7109375" style="1" customWidth="1"/>
    <col min="7171" max="7171" width="9.140625" style="1"/>
    <col min="7172" max="7172" width="9.7109375" style="1" customWidth="1"/>
    <col min="7173" max="7173" width="9.140625" style="1"/>
    <col min="7174" max="7174" width="11.5703125" style="1" customWidth="1"/>
    <col min="7175" max="7175" width="9.140625" style="1"/>
    <col min="7176" max="7176" width="12" style="1" customWidth="1"/>
    <col min="7177" max="7177" width="18.140625" style="1" customWidth="1"/>
    <col min="7178" max="7180" width="0" style="1" hidden="1" customWidth="1"/>
    <col min="7181" max="7181" width="11.42578125" style="1" bestFit="1" customWidth="1"/>
    <col min="7182" max="7424" width="9.140625" style="1"/>
    <col min="7425" max="7425" width="12" style="1" customWidth="1"/>
    <col min="7426" max="7426" width="8.7109375" style="1" customWidth="1"/>
    <col min="7427" max="7427" width="9.140625" style="1"/>
    <col min="7428" max="7428" width="9.7109375" style="1" customWidth="1"/>
    <col min="7429" max="7429" width="9.140625" style="1"/>
    <col min="7430" max="7430" width="11.5703125" style="1" customWidth="1"/>
    <col min="7431" max="7431" width="9.140625" style="1"/>
    <col min="7432" max="7432" width="12" style="1" customWidth="1"/>
    <col min="7433" max="7433" width="18.140625" style="1" customWidth="1"/>
    <col min="7434" max="7436" width="0" style="1" hidden="1" customWidth="1"/>
    <col min="7437" max="7437" width="11.42578125" style="1" bestFit="1" customWidth="1"/>
    <col min="7438" max="7680" width="9.140625" style="1"/>
    <col min="7681" max="7681" width="12" style="1" customWidth="1"/>
    <col min="7682" max="7682" width="8.7109375" style="1" customWidth="1"/>
    <col min="7683" max="7683" width="9.140625" style="1"/>
    <col min="7684" max="7684" width="9.7109375" style="1" customWidth="1"/>
    <col min="7685" max="7685" width="9.140625" style="1"/>
    <col min="7686" max="7686" width="11.5703125" style="1" customWidth="1"/>
    <col min="7687" max="7687" width="9.140625" style="1"/>
    <col min="7688" max="7688" width="12" style="1" customWidth="1"/>
    <col min="7689" max="7689" width="18.140625" style="1" customWidth="1"/>
    <col min="7690" max="7692" width="0" style="1" hidden="1" customWidth="1"/>
    <col min="7693" max="7693" width="11.42578125" style="1" bestFit="1" customWidth="1"/>
    <col min="7694" max="7936" width="9.140625" style="1"/>
    <col min="7937" max="7937" width="12" style="1" customWidth="1"/>
    <col min="7938" max="7938" width="8.7109375" style="1" customWidth="1"/>
    <col min="7939" max="7939" width="9.140625" style="1"/>
    <col min="7940" max="7940" width="9.7109375" style="1" customWidth="1"/>
    <col min="7941" max="7941" width="9.140625" style="1"/>
    <col min="7942" max="7942" width="11.5703125" style="1" customWidth="1"/>
    <col min="7943" max="7943" width="9.140625" style="1"/>
    <col min="7944" max="7944" width="12" style="1" customWidth="1"/>
    <col min="7945" max="7945" width="18.140625" style="1" customWidth="1"/>
    <col min="7946" max="7948" width="0" style="1" hidden="1" customWidth="1"/>
    <col min="7949" max="7949" width="11.42578125" style="1" bestFit="1" customWidth="1"/>
    <col min="7950" max="8192" width="9.140625" style="1"/>
    <col min="8193" max="8193" width="12" style="1" customWidth="1"/>
    <col min="8194" max="8194" width="8.7109375" style="1" customWidth="1"/>
    <col min="8195" max="8195" width="9.140625" style="1"/>
    <col min="8196" max="8196" width="9.7109375" style="1" customWidth="1"/>
    <col min="8197" max="8197" width="9.140625" style="1"/>
    <col min="8198" max="8198" width="11.5703125" style="1" customWidth="1"/>
    <col min="8199" max="8199" width="9.140625" style="1"/>
    <col min="8200" max="8200" width="12" style="1" customWidth="1"/>
    <col min="8201" max="8201" width="18.140625" style="1" customWidth="1"/>
    <col min="8202" max="8204" width="0" style="1" hidden="1" customWidth="1"/>
    <col min="8205" max="8205" width="11.42578125" style="1" bestFit="1" customWidth="1"/>
    <col min="8206" max="8448" width="9.140625" style="1"/>
    <col min="8449" max="8449" width="12" style="1" customWidth="1"/>
    <col min="8450" max="8450" width="8.7109375" style="1" customWidth="1"/>
    <col min="8451" max="8451" width="9.140625" style="1"/>
    <col min="8452" max="8452" width="9.7109375" style="1" customWidth="1"/>
    <col min="8453" max="8453" width="9.140625" style="1"/>
    <col min="8454" max="8454" width="11.5703125" style="1" customWidth="1"/>
    <col min="8455" max="8455" width="9.140625" style="1"/>
    <col min="8456" max="8456" width="12" style="1" customWidth="1"/>
    <col min="8457" max="8457" width="18.140625" style="1" customWidth="1"/>
    <col min="8458" max="8460" width="0" style="1" hidden="1" customWidth="1"/>
    <col min="8461" max="8461" width="11.42578125" style="1" bestFit="1" customWidth="1"/>
    <col min="8462" max="8704" width="9.140625" style="1"/>
    <col min="8705" max="8705" width="12" style="1" customWidth="1"/>
    <col min="8706" max="8706" width="8.7109375" style="1" customWidth="1"/>
    <col min="8707" max="8707" width="9.140625" style="1"/>
    <col min="8708" max="8708" width="9.7109375" style="1" customWidth="1"/>
    <col min="8709" max="8709" width="9.140625" style="1"/>
    <col min="8710" max="8710" width="11.5703125" style="1" customWidth="1"/>
    <col min="8711" max="8711" width="9.140625" style="1"/>
    <col min="8712" max="8712" width="12" style="1" customWidth="1"/>
    <col min="8713" max="8713" width="18.140625" style="1" customWidth="1"/>
    <col min="8714" max="8716" width="0" style="1" hidden="1" customWidth="1"/>
    <col min="8717" max="8717" width="11.42578125" style="1" bestFit="1" customWidth="1"/>
    <col min="8718" max="8960" width="9.140625" style="1"/>
    <col min="8961" max="8961" width="12" style="1" customWidth="1"/>
    <col min="8962" max="8962" width="8.7109375" style="1" customWidth="1"/>
    <col min="8963" max="8963" width="9.140625" style="1"/>
    <col min="8964" max="8964" width="9.7109375" style="1" customWidth="1"/>
    <col min="8965" max="8965" width="9.140625" style="1"/>
    <col min="8966" max="8966" width="11.5703125" style="1" customWidth="1"/>
    <col min="8967" max="8967" width="9.140625" style="1"/>
    <col min="8968" max="8968" width="12" style="1" customWidth="1"/>
    <col min="8969" max="8969" width="18.140625" style="1" customWidth="1"/>
    <col min="8970" max="8972" width="0" style="1" hidden="1" customWidth="1"/>
    <col min="8973" max="8973" width="11.42578125" style="1" bestFit="1" customWidth="1"/>
    <col min="8974" max="9216" width="9.140625" style="1"/>
    <col min="9217" max="9217" width="12" style="1" customWidth="1"/>
    <col min="9218" max="9218" width="8.7109375" style="1" customWidth="1"/>
    <col min="9219" max="9219" width="9.140625" style="1"/>
    <col min="9220" max="9220" width="9.7109375" style="1" customWidth="1"/>
    <col min="9221" max="9221" width="9.140625" style="1"/>
    <col min="9222" max="9222" width="11.5703125" style="1" customWidth="1"/>
    <col min="9223" max="9223" width="9.140625" style="1"/>
    <col min="9224" max="9224" width="12" style="1" customWidth="1"/>
    <col min="9225" max="9225" width="18.140625" style="1" customWidth="1"/>
    <col min="9226" max="9228" width="0" style="1" hidden="1" customWidth="1"/>
    <col min="9229" max="9229" width="11.42578125" style="1" bestFit="1" customWidth="1"/>
    <col min="9230" max="9472" width="9.140625" style="1"/>
    <col min="9473" max="9473" width="12" style="1" customWidth="1"/>
    <col min="9474" max="9474" width="8.7109375" style="1" customWidth="1"/>
    <col min="9475" max="9475" width="9.140625" style="1"/>
    <col min="9476" max="9476" width="9.7109375" style="1" customWidth="1"/>
    <col min="9477" max="9477" width="9.140625" style="1"/>
    <col min="9478" max="9478" width="11.5703125" style="1" customWidth="1"/>
    <col min="9479" max="9479" width="9.140625" style="1"/>
    <col min="9480" max="9480" width="12" style="1" customWidth="1"/>
    <col min="9481" max="9481" width="18.140625" style="1" customWidth="1"/>
    <col min="9482" max="9484" width="0" style="1" hidden="1" customWidth="1"/>
    <col min="9485" max="9485" width="11.42578125" style="1" bestFit="1" customWidth="1"/>
    <col min="9486" max="9728" width="9.140625" style="1"/>
    <col min="9729" max="9729" width="12" style="1" customWidth="1"/>
    <col min="9730" max="9730" width="8.7109375" style="1" customWidth="1"/>
    <col min="9731" max="9731" width="9.140625" style="1"/>
    <col min="9732" max="9732" width="9.7109375" style="1" customWidth="1"/>
    <col min="9733" max="9733" width="9.140625" style="1"/>
    <col min="9734" max="9734" width="11.5703125" style="1" customWidth="1"/>
    <col min="9735" max="9735" width="9.140625" style="1"/>
    <col min="9736" max="9736" width="12" style="1" customWidth="1"/>
    <col min="9737" max="9737" width="18.140625" style="1" customWidth="1"/>
    <col min="9738" max="9740" width="0" style="1" hidden="1" customWidth="1"/>
    <col min="9741" max="9741" width="11.42578125" style="1" bestFit="1" customWidth="1"/>
    <col min="9742" max="9984" width="9.140625" style="1"/>
    <col min="9985" max="9985" width="12" style="1" customWidth="1"/>
    <col min="9986" max="9986" width="8.7109375" style="1" customWidth="1"/>
    <col min="9987" max="9987" width="9.140625" style="1"/>
    <col min="9988" max="9988" width="9.7109375" style="1" customWidth="1"/>
    <col min="9989" max="9989" width="9.140625" style="1"/>
    <col min="9990" max="9990" width="11.5703125" style="1" customWidth="1"/>
    <col min="9991" max="9991" width="9.140625" style="1"/>
    <col min="9992" max="9992" width="12" style="1" customWidth="1"/>
    <col min="9993" max="9993" width="18.140625" style="1" customWidth="1"/>
    <col min="9994" max="9996" width="0" style="1" hidden="1" customWidth="1"/>
    <col min="9997" max="9997" width="11.42578125" style="1" bestFit="1" customWidth="1"/>
    <col min="9998" max="10240" width="9.140625" style="1"/>
    <col min="10241" max="10241" width="12" style="1" customWidth="1"/>
    <col min="10242" max="10242" width="8.7109375" style="1" customWidth="1"/>
    <col min="10243" max="10243" width="9.140625" style="1"/>
    <col min="10244" max="10244" width="9.7109375" style="1" customWidth="1"/>
    <col min="10245" max="10245" width="9.140625" style="1"/>
    <col min="10246" max="10246" width="11.5703125" style="1" customWidth="1"/>
    <col min="10247" max="10247" width="9.140625" style="1"/>
    <col min="10248" max="10248" width="12" style="1" customWidth="1"/>
    <col min="10249" max="10249" width="18.140625" style="1" customWidth="1"/>
    <col min="10250" max="10252" width="0" style="1" hidden="1" customWidth="1"/>
    <col min="10253" max="10253" width="11.42578125" style="1" bestFit="1" customWidth="1"/>
    <col min="10254" max="10496" width="9.140625" style="1"/>
    <col min="10497" max="10497" width="12" style="1" customWidth="1"/>
    <col min="10498" max="10498" width="8.7109375" style="1" customWidth="1"/>
    <col min="10499" max="10499" width="9.140625" style="1"/>
    <col min="10500" max="10500" width="9.7109375" style="1" customWidth="1"/>
    <col min="10501" max="10501" width="9.140625" style="1"/>
    <col min="10502" max="10502" width="11.5703125" style="1" customWidth="1"/>
    <col min="10503" max="10503" width="9.140625" style="1"/>
    <col min="10504" max="10504" width="12" style="1" customWidth="1"/>
    <col min="10505" max="10505" width="18.140625" style="1" customWidth="1"/>
    <col min="10506" max="10508" width="0" style="1" hidden="1" customWidth="1"/>
    <col min="10509" max="10509" width="11.42578125" style="1" bestFit="1" customWidth="1"/>
    <col min="10510" max="10752" width="9.140625" style="1"/>
    <col min="10753" max="10753" width="12" style="1" customWidth="1"/>
    <col min="10754" max="10754" width="8.7109375" style="1" customWidth="1"/>
    <col min="10755" max="10755" width="9.140625" style="1"/>
    <col min="10756" max="10756" width="9.7109375" style="1" customWidth="1"/>
    <col min="10757" max="10757" width="9.140625" style="1"/>
    <col min="10758" max="10758" width="11.5703125" style="1" customWidth="1"/>
    <col min="10759" max="10759" width="9.140625" style="1"/>
    <col min="10760" max="10760" width="12" style="1" customWidth="1"/>
    <col min="10761" max="10761" width="18.140625" style="1" customWidth="1"/>
    <col min="10762" max="10764" width="0" style="1" hidden="1" customWidth="1"/>
    <col min="10765" max="10765" width="11.42578125" style="1" bestFit="1" customWidth="1"/>
    <col min="10766" max="11008" width="9.140625" style="1"/>
    <col min="11009" max="11009" width="12" style="1" customWidth="1"/>
    <col min="11010" max="11010" width="8.7109375" style="1" customWidth="1"/>
    <col min="11011" max="11011" width="9.140625" style="1"/>
    <col min="11012" max="11012" width="9.7109375" style="1" customWidth="1"/>
    <col min="11013" max="11013" width="9.140625" style="1"/>
    <col min="11014" max="11014" width="11.5703125" style="1" customWidth="1"/>
    <col min="11015" max="11015" width="9.140625" style="1"/>
    <col min="11016" max="11016" width="12" style="1" customWidth="1"/>
    <col min="11017" max="11017" width="18.140625" style="1" customWidth="1"/>
    <col min="11018" max="11020" width="0" style="1" hidden="1" customWidth="1"/>
    <col min="11021" max="11021" width="11.42578125" style="1" bestFit="1" customWidth="1"/>
    <col min="11022" max="11264" width="9.140625" style="1"/>
    <col min="11265" max="11265" width="12" style="1" customWidth="1"/>
    <col min="11266" max="11266" width="8.7109375" style="1" customWidth="1"/>
    <col min="11267" max="11267" width="9.140625" style="1"/>
    <col min="11268" max="11268" width="9.7109375" style="1" customWidth="1"/>
    <col min="11269" max="11269" width="9.140625" style="1"/>
    <col min="11270" max="11270" width="11.5703125" style="1" customWidth="1"/>
    <col min="11271" max="11271" width="9.140625" style="1"/>
    <col min="11272" max="11272" width="12" style="1" customWidth="1"/>
    <col min="11273" max="11273" width="18.140625" style="1" customWidth="1"/>
    <col min="11274" max="11276" width="0" style="1" hidden="1" customWidth="1"/>
    <col min="11277" max="11277" width="11.42578125" style="1" bestFit="1" customWidth="1"/>
    <col min="11278" max="11520" width="9.140625" style="1"/>
    <col min="11521" max="11521" width="12" style="1" customWidth="1"/>
    <col min="11522" max="11522" width="8.7109375" style="1" customWidth="1"/>
    <col min="11523" max="11523" width="9.140625" style="1"/>
    <col min="11524" max="11524" width="9.7109375" style="1" customWidth="1"/>
    <col min="11525" max="11525" width="9.140625" style="1"/>
    <col min="11526" max="11526" width="11.5703125" style="1" customWidth="1"/>
    <col min="11527" max="11527" width="9.140625" style="1"/>
    <col min="11528" max="11528" width="12" style="1" customWidth="1"/>
    <col min="11529" max="11529" width="18.140625" style="1" customWidth="1"/>
    <col min="11530" max="11532" width="0" style="1" hidden="1" customWidth="1"/>
    <col min="11533" max="11533" width="11.42578125" style="1" bestFit="1" customWidth="1"/>
    <col min="11534" max="11776" width="9.140625" style="1"/>
    <col min="11777" max="11777" width="12" style="1" customWidth="1"/>
    <col min="11778" max="11778" width="8.7109375" style="1" customWidth="1"/>
    <col min="11779" max="11779" width="9.140625" style="1"/>
    <col min="11780" max="11780" width="9.7109375" style="1" customWidth="1"/>
    <col min="11781" max="11781" width="9.140625" style="1"/>
    <col min="11782" max="11782" width="11.5703125" style="1" customWidth="1"/>
    <col min="11783" max="11783" width="9.140625" style="1"/>
    <col min="11784" max="11784" width="12" style="1" customWidth="1"/>
    <col min="11785" max="11785" width="18.140625" style="1" customWidth="1"/>
    <col min="11786" max="11788" width="0" style="1" hidden="1" customWidth="1"/>
    <col min="11789" max="11789" width="11.42578125" style="1" bestFit="1" customWidth="1"/>
    <col min="11790" max="12032" width="9.140625" style="1"/>
    <col min="12033" max="12033" width="12" style="1" customWidth="1"/>
    <col min="12034" max="12034" width="8.7109375" style="1" customWidth="1"/>
    <col min="12035" max="12035" width="9.140625" style="1"/>
    <col min="12036" max="12036" width="9.7109375" style="1" customWidth="1"/>
    <col min="12037" max="12037" width="9.140625" style="1"/>
    <col min="12038" max="12038" width="11.5703125" style="1" customWidth="1"/>
    <col min="12039" max="12039" width="9.140625" style="1"/>
    <col min="12040" max="12040" width="12" style="1" customWidth="1"/>
    <col min="12041" max="12041" width="18.140625" style="1" customWidth="1"/>
    <col min="12042" max="12044" width="0" style="1" hidden="1" customWidth="1"/>
    <col min="12045" max="12045" width="11.42578125" style="1" bestFit="1" customWidth="1"/>
    <col min="12046" max="12288" width="9.140625" style="1"/>
    <col min="12289" max="12289" width="12" style="1" customWidth="1"/>
    <col min="12290" max="12290" width="8.7109375" style="1" customWidth="1"/>
    <col min="12291" max="12291" width="9.140625" style="1"/>
    <col min="12292" max="12292" width="9.7109375" style="1" customWidth="1"/>
    <col min="12293" max="12293" width="9.140625" style="1"/>
    <col min="12294" max="12294" width="11.5703125" style="1" customWidth="1"/>
    <col min="12295" max="12295" width="9.140625" style="1"/>
    <col min="12296" max="12296" width="12" style="1" customWidth="1"/>
    <col min="12297" max="12297" width="18.140625" style="1" customWidth="1"/>
    <col min="12298" max="12300" width="0" style="1" hidden="1" customWidth="1"/>
    <col min="12301" max="12301" width="11.42578125" style="1" bestFit="1" customWidth="1"/>
    <col min="12302" max="12544" width="9.140625" style="1"/>
    <col min="12545" max="12545" width="12" style="1" customWidth="1"/>
    <col min="12546" max="12546" width="8.7109375" style="1" customWidth="1"/>
    <col min="12547" max="12547" width="9.140625" style="1"/>
    <col min="12548" max="12548" width="9.7109375" style="1" customWidth="1"/>
    <col min="12549" max="12549" width="9.140625" style="1"/>
    <col min="12550" max="12550" width="11.5703125" style="1" customWidth="1"/>
    <col min="12551" max="12551" width="9.140625" style="1"/>
    <col min="12552" max="12552" width="12" style="1" customWidth="1"/>
    <col min="12553" max="12553" width="18.140625" style="1" customWidth="1"/>
    <col min="12554" max="12556" width="0" style="1" hidden="1" customWidth="1"/>
    <col min="12557" max="12557" width="11.42578125" style="1" bestFit="1" customWidth="1"/>
    <col min="12558" max="12800" width="9.140625" style="1"/>
    <col min="12801" max="12801" width="12" style="1" customWidth="1"/>
    <col min="12802" max="12802" width="8.7109375" style="1" customWidth="1"/>
    <col min="12803" max="12803" width="9.140625" style="1"/>
    <col min="12804" max="12804" width="9.7109375" style="1" customWidth="1"/>
    <col min="12805" max="12805" width="9.140625" style="1"/>
    <col min="12806" max="12806" width="11.5703125" style="1" customWidth="1"/>
    <col min="12807" max="12807" width="9.140625" style="1"/>
    <col min="12808" max="12808" width="12" style="1" customWidth="1"/>
    <col min="12809" max="12809" width="18.140625" style="1" customWidth="1"/>
    <col min="12810" max="12812" width="0" style="1" hidden="1" customWidth="1"/>
    <col min="12813" max="12813" width="11.42578125" style="1" bestFit="1" customWidth="1"/>
    <col min="12814" max="13056" width="9.140625" style="1"/>
    <col min="13057" max="13057" width="12" style="1" customWidth="1"/>
    <col min="13058" max="13058" width="8.7109375" style="1" customWidth="1"/>
    <col min="13059" max="13059" width="9.140625" style="1"/>
    <col min="13060" max="13060" width="9.7109375" style="1" customWidth="1"/>
    <col min="13061" max="13061" width="9.140625" style="1"/>
    <col min="13062" max="13062" width="11.5703125" style="1" customWidth="1"/>
    <col min="13063" max="13063" width="9.140625" style="1"/>
    <col min="13064" max="13064" width="12" style="1" customWidth="1"/>
    <col min="13065" max="13065" width="18.140625" style="1" customWidth="1"/>
    <col min="13066" max="13068" width="0" style="1" hidden="1" customWidth="1"/>
    <col min="13069" max="13069" width="11.42578125" style="1" bestFit="1" customWidth="1"/>
    <col min="13070" max="13312" width="9.140625" style="1"/>
    <col min="13313" max="13313" width="12" style="1" customWidth="1"/>
    <col min="13314" max="13314" width="8.7109375" style="1" customWidth="1"/>
    <col min="13315" max="13315" width="9.140625" style="1"/>
    <col min="13316" max="13316" width="9.7109375" style="1" customWidth="1"/>
    <col min="13317" max="13317" width="9.140625" style="1"/>
    <col min="13318" max="13318" width="11.5703125" style="1" customWidth="1"/>
    <col min="13319" max="13319" width="9.140625" style="1"/>
    <col min="13320" max="13320" width="12" style="1" customWidth="1"/>
    <col min="13321" max="13321" width="18.140625" style="1" customWidth="1"/>
    <col min="13322" max="13324" width="0" style="1" hidden="1" customWidth="1"/>
    <col min="13325" max="13325" width="11.42578125" style="1" bestFit="1" customWidth="1"/>
    <col min="13326" max="13568" width="9.140625" style="1"/>
    <col min="13569" max="13569" width="12" style="1" customWidth="1"/>
    <col min="13570" max="13570" width="8.7109375" style="1" customWidth="1"/>
    <col min="13571" max="13571" width="9.140625" style="1"/>
    <col min="13572" max="13572" width="9.7109375" style="1" customWidth="1"/>
    <col min="13573" max="13573" width="9.140625" style="1"/>
    <col min="13574" max="13574" width="11.5703125" style="1" customWidth="1"/>
    <col min="13575" max="13575" width="9.140625" style="1"/>
    <col min="13576" max="13576" width="12" style="1" customWidth="1"/>
    <col min="13577" max="13577" width="18.140625" style="1" customWidth="1"/>
    <col min="13578" max="13580" width="0" style="1" hidden="1" customWidth="1"/>
    <col min="13581" max="13581" width="11.42578125" style="1" bestFit="1" customWidth="1"/>
    <col min="13582" max="13824" width="9.140625" style="1"/>
    <col min="13825" max="13825" width="12" style="1" customWidth="1"/>
    <col min="13826" max="13826" width="8.7109375" style="1" customWidth="1"/>
    <col min="13827" max="13827" width="9.140625" style="1"/>
    <col min="13828" max="13828" width="9.7109375" style="1" customWidth="1"/>
    <col min="13829" max="13829" width="9.140625" style="1"/>
    <col min="13830" max="13830" width="11.5703125" style="1" customWidth="1"/>
    <col min="13831" max="13831" width="9.140625" style="1"/>
    <col min="13832" max="13832" width="12" style="1" customWidth="1"/>
    <col min="13833" max="13833" width="18.140625" style="1" customWidth="1"/>
    <col min="13834" max="13836" width="0" style="1" hidden="1" customWidth="1"/>
    <col min="13837" max="13837" width="11.42578125" style="1" bestFit="1" customWidth="1"/>
    <col min="13838" max="14080" width="9.140625" style="1"/>
    <col min="14081" max="14081" width="12" style="1" customWidth="1"/>
    <col min="14082" max="14082" width="8.7109375" style="1" customWidth="1"/>
    <col min="14083" max="14083" width="9.140625" style="1"/>
    <col min="14084" max="14084" width="9.7109375" style="1" customWidth="1"/>
    <col min="14085" max="14085" width="9.140625" style="1"/>
    <col min="14086" max="14086" width="11.5703125" style="1" customWidth="1"/>
    <col min="14087" max="14087" width="9.140625" style="1"/>
    <col min="14088" max="14088" width="12" style="1" customWidth="1"/>
    <col min="14089" max="14089" width="18.140625" style="1" customWidth="1"/>
    <col min="14090" max="14092" width="0" style="1" hidden="1" customWidth="1"/>
    <col min="14093" max="14093" width="11.42578125" style="1" bestFit="1" customWidth="1"/>
    <col min="14094" max="14336" width="9.140625" style="1"/>
    <col min="14337" max="14337" width="12" style="1" customWidth="1"/>
    <col min="14338" max="14338" width="8.7109375" style="1" customWidth="1"/>
    <col min="14339" max="14339" width="9.140625" style="1"/>
    <col min="14340" max="14340" width="9.7109375" style="1" customWidth="1"/>
    <col min="14341" max="14341" width="9.140625" style="1"/>
    <col min="14342" max="14342" width="11.5703125" style="1" customWidth="1"/>
    <col min="14343" max="14343" width="9.140625" style="1"/>
    <col min="14344" max="14344" width="12" style="1" customWidth="1"/>
    <col min="14345" max="14345" width="18.140625" style="1" customWidth="1"/>
    <col min="14346" max="14348" width="0" style="1" hidden="1" customWidth="1"/>
    <col min="14349" max="14349" width="11.42578125" style="1" bestFit="1" customWidth="1"/>
    <col min="14350" max="14592" width="9.140625" style="1"/>
    <col min="14593" max="14593" width="12" style="1" customWidth="1"/>
    <col min="14594" max="14594" width="8.7109375" style="1" customWidth="1"/>
    <col min="14595" max="14595" width="9.140625" style="1"/>
    <col min="14596" max="14596" width="9.7109375" style="1" customWidth="1"/>
    <col min="14597" max="14597" width="9.140625" style="1"/>
    <col min="14598" max="14598" width="11.5703125" style="1" customWidth="1"/>
    <col min="14599" max="14599" width="9.140625" style="1"/>
    <col min="14600" max="14600" width="12" style="1" customWidth="1"/>
    <col min="14601" max="14601" width="18.140625" style="1" customWidth="1"/>
    <col min="14602" max="14604" width="0" style="1" hidden="1" customWidth="1"/>
    <col min="14605" max="14605" width="11.42578125" style="1" bestFit="1" customWidth="1"/>
    <col min="14606" max="14848" width="9.140625" style="1"/>
    <col min="14849" max="14849" width="12" style="1" customWidth="1"/>
    <col min="14850" max="14850" width="8.7109375" style="1" customWidth="1"/>
    <col min="14851" max="14851" width="9.140625" style="1"/>
    <col min="14852" max="14852" width="9.7109375" style="1" customWidth="1"/>
    <col min="14853" max="14853" width="9.140625" style="1"/>
    <col min="14854" max="14854" width="11.5703125" style="1" customWidth="1"/>
    <col min="14855" max="14855" width="9.140625" style="1"/>
    <col min="14856" max="14856" width="12" style="1" customWidth="1"/>
    <col min="14857" max="14857" width="18.140625" style="1" customWidth="1"/>
    <col min="14858" max="14860" width="0" style="1" hidden="1" customWidth="1"/>
    <col min="14861" max="14861" width="11.42578125" style="1" bestFit="1" customWidth="1"/>
    <col min="14862" max="15104" width="9.140625" style="1"/>
    <col min="15105" max="15105" width="12" style="1" customWidth="1"/>
    <col min="15106" max="15106" width="8.7109375" style="1" customWidth="1"/>
    <col min="15107" max="15107" width="9.140625" style="1"/>
    <col min="15108" max="15108" width="9.7109375" style="1" customWidth="1"/>
    <col min="15109" max="15109" width="9.140625" style="1"/>
    <col min="15110" max="15110" width="11.5703125" style="1" customWidth="1"/>
    <col min="15111" max="15111" width="9.140625" style="1"/>
    <col min="15112" max="15112" width="12" style="1" customWidth="1"/>
    <col min="15113" max="15113" width="18.140625" style="1" customWidth="1"/>
    <col min="15114" max="15116" width="0" style="1" hidden="1" customWidth="1"/>
    <col min="15117" max="15117" width="11.42578125" style="1" bestFit="1" customWidth="1"/>
    <col min="15118" max="15360" width="9.140625" style="1"/>
    <col min="15361" max="15361" width="12" style="1" customWidth="1"/>
    <col min="15362" max="15362" width="8.7109375" style="1" customWidth="1"/>
    <col min="15363" max="15363" width="9.140625" style="1"/>
    <col min="15364" max="15364" width="9.7109375" style="1" customWidth="1"/>
    <col min="15365" max="15365" width="9.140625" style="1"/>
    <col min="15366" max="15366" width="11.5703125" style="1" customWidth="1"/>
    <col min="15367" max="15367" width="9.140625" style="1"/>
    <col min="15368" max="15368" width="12" style="1" customWidth="1"/>
    <col min="15369" max="15369" width="18.140625" style="1" customWidth="1"/>
    <col min="15370" max="15372" width="0" style="1" hidden="1" customWidth="1"/>
    <col min="15373" max="15373" width="11.42578125" style="1" bestFit="1" customWidth="1"/>
    <col min="15374" max="15616" width="9.140625" style="1"/>
    <col min="15617" max="15617" width="12" style="1" customWidth="1"/>
    <col min="15618" max="15618" width="8.7109375" style="1" customWidth="1"/>
    <col min="15619" max="15619" width="9.140625" style="1"/>
    <col min="15620" max="15620" width="9.7109375" style="1" customWidth="1"/>
    <col min="15621" max="15621" width="9.140625" style="1"/>
    <col min="15622" max="15622" width="11.5703125" style="1" customWidth="1"/>
    <col min="15623" max="15623" width="9.140625" style="1"/>
    <col min="15624" max="15624" width="12" style="1" customWidth="1"/>
    <col min="15625" max="15625" width="18.140625" style="1" customWidth="1"/>
    <col min="15626" max="15628" width="0" style="1" hidden="1" customWidth="1"/>
    <col min="15629" max="15629" width="11.42578125" style="1" bestFit="1" customWidth="1"/>
    <col min="15630" max="15872" width="9.140625" style="1"/>
    <col min="15873" max="15873" width="12" style="1" customWidth="1"/>
    <col min="15874" max="15874" width="8.7109375" style="1" customWidth="1"/>
    <col min="15875" max="15875" width="9.140625" style="1"/>
    <col min="15876" max="15876" width="9.7109375" style="1" customWidth="1"/>
    <col min="15877" max="15877" width="9.140625" style="1"/>
    <col min="15878" max="15878" width="11.5703125" style="1" customWidth="1"/>
    <col min="15879" max="15879" width="9.140625" style="1"/>
    <col min="15880" max="15880" width="12" style="1" customWidth="1"/>
    <col min="15881" max="15881" width="18.140625" style="1" customWidth="1"/>
    <col min="15882" max="15884" width="0" style="1" hidden="1" customWidth="1"/>
    <col min="15885" max="15885" width="11.42578125" style="1" bestFit="1" customWidth="1"/>
    <col min="15886" max="16128" width="9.140625" style="1"/>
    <col min="16129" max="16129" width="12" style="1" customWidth="1"/>
    <col min="16130" max="16130" width="8.7109375" style="1" customWidth="1"/>
    <col min="16131" max="16131" width="9.140625" style="1"/>
    <col min="16132" max="16132" width="9.7109375" style="1" customWidth="1"/>
    <col min="16133" max="16133" width="9.140625" style="1"/>
    <col min="16134" max="16134" width="11.5703125" style="1" customWidth="1"/>
    <col min="16135" max="16135" width="9.140625" style="1"/>
    <col min="16136" max="16136" width="12" style="1" customWidth="1"/>
    <col min="16137" max="16137" width="18.140625" style="1" customWidth="1"/>
    <col min="16138" max="16140" width="0" style="1" hidden="1" customWidth="1"/>
    <col min="16141" max="16141" width="11.42578125" style="1" bestFit="1" customWidth="1"/>
    <col min="16142" max="16384" width="9.140625" style="1"/>
  </cols>
  <sheetData>
    <row r="1" spans="1:13" ht="15.75" hidden="1" thickBot="1">
      <c r="A1" s="266"/>
      <c r="B1" s="267"/>
      <c r="C1" s="267"/>
      <c r="D1" s="267"/>
      <c r="E1" s="267"/>
      <c r="F1" s="267"/>
      <c r="G1" s="267"/>
      <c r="H1" s="267"/>
      <c r="I1" s="268"/>
    </row>
    <row r="2" spans="1:13" ht="15.75" hidden="1" thickBot="1">
      <c r="A2" s="168"/>
      <c r="I2" s="269"/>
    </row>
    <row r="3" spans="1:13" ht="50.25" hidden="1" customHeight="1">
      <c r="A3" s="168"/>
      <c r="I3" s="269"/>
    </row>
    <row r="4" spans="1:13" ht="15.75" hidden="1" thickBot="1">
      <c r="A4" s="168"/>
      <c r="I4" s="269"/>
    </row>
    <row r="5" spans="1:13" ht="2.25" hidden="1" customHeight="1">
      <c r="A5" s="168"/>
      <c r="I5" s="269"/>
    </row>
    <row r="6" spans="1:13" ht="20.25" hidden="1" thickBot="1">
      <c r="A6" s="168"/>
      <c r="C6" s="2" t="s">
        <v>6</v>
      </c>
      <c r="I6" s="269"/>
    </row>
    <row r="7" spans="1:13" ht="20.25" hidden="1" thickBot="1">
      <c r="A7" s="168"/>
      <c r="C7" s="2" t="s">
        <v>7</v>
      </c>
      <c r="I7" s="269"/>
    </row>
    <row r="8" spans="1:13" ht="20.25" hidden="1" thickBot="1">
      <c r="A8" s="168"/>
      <c r="C8" s="2"/>
      <c r="I8" s="269"/>
    </row>
    <row r="9" spans="1:13" ht="76.5" customHeight="1" thickBot="1">
      <c r="A9" s="459"/>
      <c r="B9" s="460"/>
      <c r="C9" s="461"/>
      <c r="D9" s="461"/>
      <c r="E9" s="461"/>
      <c r="F9" s="461"/>
      <c r="G9" s="461"/>
      <c r="H9" s="461"/>
      <c r="I9" s="462"/>
    </row>
    <row r="10" spans="1:13" ht="18.75" customHeight="1">
      <c r="A10" s="463"/>
      <c r="B10" s="464"/>
      <c r="C10" s="464"/>
      <c r="D10" s="464"/>
      <c r="E10" s="464"/>
      <c r="F10" s="464"/>
      <c r="G10" s="464"/>
      <c r="H10" s="464"/>
      <c r="I10" s="465"/>
    </row>
    <row r="11" spans="1:13" ht="33.6" customHeight="1">
      <c r="A11" s="335" t="s">
        <v>429</v>
      </c>
      <c r="B11" s="466" t="s">
        <v>506</v>
      </c>
      <c r="C11" s="466"/>
      <c r="D11" s="466"/>
      <c r="E11" s="466"/>
      <c r="F11" s="466"/>
      <c r="G11" s="466"/>
      <c r="H11" s="466"/>
      <c r="I11" s="467"/>
      <c r="J11" s="3"/>
    </row>
    <row r="12" spans="1:13" ht="15.75">
      <c r="A12" s="336" t="s">
        <v>288</v>
      </c>
      <c r="B12" s="468" t="s">
        <v>430</v>
      </c>
      <c r="C12" s="468"/>
      <c r="D12" s="468"/>
      <c r="E12" s="468"/>
      <c r="F12" s="468"/>
      <c r="G12" s="468"/>
      <c r="H12" s="468"/>
      <c r="I12" s="469"/>
      <c r="J12" s="3"/>
    </row>
    <row r="13" spans="1:13" ht="15.75" thickBot="1">
      <c r="A13" s="476"/>
      <c r="B13" s="477"/>
      <c r="C13" s="477"/>
      <c r="D13" s="477"/>
      <c r="E13" s="477"/>
      <c r="F13" s="477"/>
      <c r="G13" s="477"/>
      <c r="H13" s="477"/>
      <c r="I13" s="478"/>
    </row>
    <row r="14" spans="1:13" ht="39" customHeight="1">
      <c r="A14" s="491" t="s">
        <v>8</v>
      </c>
      <c r="B14" s="492"/>
      <c r="C14" s="492"/>
      <c r="D14" s="492"/>
      <c r="E14" s="492"/>
      <c r="F14" s="492"/>
      <c r="G14" s="492"/>
      <c r="H14" s="492"/>
      <c r="I14" s="493"/>
      <c r="M14" s="4"/>
    </row>
    <row r="15" spans="1:13" ht="18">
      <c r="A15" s="169"/>
      <c r="B15" s="5"/>
      <c r="C15" s="5"/>
      <c r="D15" s="5"/>
      <c r="E15" s="5"/>
      <c r="F15" s="5"/>
      <c r="G15" s="5"/>
      <c r="H15" s="5"/>
      <c r="I15" s="170"/>
      <c r="M15" s="4"/>
    </row>
    <row r="16" spans="1:13" ht="15.75">
      <c r="A16" s="471" t="s">
        <v>9</v>
      </c>
      <c r="B16" s="472"/>
      <c r="C16" s="472"/>
      <c r="D16" s="472"/>
      <c r="E16" s="472"/>
      <c r="F16" s="472"/>
      <c r="G16" s="472"/>
      <c r="H16" s="472"/>
      <c r="I16" s="473"/>
    </row>
    <row r="17" spans="1:11" ht="7.5" customHeight="1">
      <c r="A17" s="171"/>
      <c r="B17" s="6"/>
      <c r="C17" s="6"/>
      <c r="D17" s="6"/>
      <c r="E17" s="6"/>
      <c r="F17" s="6"/>
      <c r="G17" s="6"/>
      <c r="H17" s="6"/>
      <c r="I17" s="172"/>
    </row>
    <row r="18" spans="1:11">
      <c r="A18" s="173" t="s">
        <v>10</v>
      </c>
      <c r="B18" s="7" t="s">
        <v>11</v>
      </c>
      <c r="C18" s="7" t="s">
        <v>12</v>
      </c>
      <c r="D18" s="8" t="s">
        <v>13</v>
      </c>
      <c r="E18" s="474" t="s">
        <v>14</v>
      </c>
      <c r="F18" s="474"/>
      <c r="G18" s="474"/>
      <c r="H18" s="474"/>
      <c r="I18" s="475"/>
    </row>
    <row r="19" spans="1:11">
      <c r="A19" s="173" t="s">
        <v>15</v>
      </c>
      <c r="B19" s="9">
        <v>3</v>
      </c>
      <c r="C19" s="9">
        <v>5.5</v>
      </c>
      <c r="D19" s="10">
        <v>3.7</v>
      </c>
      <c r="E19" s="474" t="s">
        <v>16</v>
      </c>
      <c r="F19" s="474"/>
      <c r="G19" s="474"/>
      <c r="H19" s="474"/>
      <c r="I19" s="475"/>
    </row>
    <row r="20" spans="1:11">
      <c r="A20" s="173" t="s">
        <v>17</v>
      </c>
      <c r="B20" s="9">
        <v>0.8</v>
      </c>
      <c r="C20" s="9">
        <v>1</v>
      </c>
      <c r="D20" s="10">
        <v>0.8</v>
      </c>
      <c r="E20" s="479" t="s">
        <v>18</v>
      </c>
      <c r="F20" s="480"/>
      <c r="G20" s="480"/>
      <c r="H20" s="480"/>
      <c r="I20" s="481"/>
    </row>
    <row r="21" spans="1:11">
      <c r="A21" s="173" t="s">
        <v>19</v>
      </c>
      <c r="B21" s="9">
        <v>0.97</v>
      </c>
      <c r="C21" s="9">
        <v>1.27</v>
      </c>
      <c r="D21" s="10">
        <v>0.97</v>
      </c>
      <c r="E21" s="479" t="s">
        <v>20</v>
      </c>
      <c r="F21" s="497"/>
      <c r="G21" s="497"/>
      <c r="H21" s="497"/>
      <c r="I21" s="498"/>
    </row>
    <row r="22" spans="1:11">
      <c r="A22" s="173" t="s">
        <v>21</v>
      </c>
      <c r="B22" s="9">
        <v>0.59</v>
      </c>
      <c r="C22" s="9">
        <v>1.39</v>
      </c>
      <c r="D22" s="10">
        <v>1</v>
      </c>
      <c r="E22" s="479" t="s">
        <v>22</v>
      </c>
      <c r="F22" s="497"/>
      <c r="G22" s="497"/>
      <c r="H22" s="497"/>
      <c r="I22" s="498"/>
    </row>
    <row r="23" spans="1:11">
      <c r="A23" s="173" t="s">
        <v>23</v>
      </c>
      <c r="B23" s="9">
        <v>6.16</v>
      </c>
      <c r="C23" s="9">
        <v>8.9600000000000009</v>
      </c>
      <c r="D23" s="10">
        <v>6.59</v>
      </c>
      <c r="E23" s="474" t="s">
        <v>24</v>
      </c>
      <c r="F23" s="474"/>
      <c r="G23" s="474"/>
      <c r="H23" s="474"/>
      <c r="I23" s="475"/>
    </row>
    <row r="24" spans="1:11">
      <c r="A24" s="173" t="s">
        <v>25</v>
      </c>
      <c r="B24" s="499" t="s">
        <v>26</v>
      </c>
      <c r="C24" s="500"/>
      <c r="D24" s="9">
        <f>B39</f>
        <v>10.15</v>
      </c>
      <c r="E24" s="474" t="s">
        <v>27</v>
      </c>
      <c r="F24" s="474"/>
      <c r="G24" s="474"/>
      <c r="H24" s="474"/>
      <c r="I24" s="475"/>
      <c r="K24" s="3"/>
    </row>
    <row r="25" spans="1:11" hidden="1">
      <c r="A25" s="43"/>
      <c r="B25"/>
      <c r="C25"/>
      <c r="D25"/>
      <c r="E25"/>
      <c r="F25"/>
      <c r="G25"/>
      <c r="H25"/>
      <c r="I25" s="45"/>
    </row>
    <row r="26" spans="1:11" ht="35.25" hidden="1" customHeight="1" thickBot="1">
      <c r="A26" s="43"/>
      <c r="B26" s="11"/>
      <c r="C26" s="12" t="s">
        <v>0</v>
      </c>
      <c r="D26" s="13">
        <f>IF(OR(B38="",D19="",D20="",D21="",D22="",D23=""),0,ROUND((((1+D19/100+D20/100+D21/100)*(1+D22/100)*(1+D23/100)/(1-(B39/100)))-1)*100,2))</f>
        <v>26.37</v>
      </c>
      <c r="E26" s="14" t="s">
        <v>28</v>
      </c>
      <c r="F26"/>
      <c r="G26"/>
      <c r="H26"/>
      <c r="I26" s="45"/>
    </row>
    <row r="27" spans="1:11" ht="18">
      <c r="A27" s="43"/>
      <c r="B27" s="15"/>
      <c r="C27" s="16"/>
      <c r="D27" s="17"/>
      <c r="E27" s="18"/>
      <c r="F27"/>
      <c r="G27"/>
      <c r="H27"/>
      <c r="I27" s="45"/>
    </row>
    <row r="28" spans="1:11" ht="21.75" customHeight="1">
      <c r="A28" s="174" t="s">
        <v>29</v>
      </c>
      <c r="B28" s="19">
        <f>IF(OR(B38="",D19="",D20="",D21="",D22="",D23=""),0,IF(OR(ROUND((((1+D19/100+D20/100+D21/100)*(1+D22/100)*(1+D23/100)/(1-((B39-B37)/100)))-1)*100,2)&gt;25,ROUND((((1+D19/100+D20/100+D21/100)*(1+D22/100)*(1+D23/100)/(1-((B39-B37)/100)))-1)*100,2)&lt;20.34),"FORA DO LIMITE !",ROUND((((1+D19/100+D20/100+D21/100)*(1+D22/100)*(1+D23/100)/(1-((B39-B37)/100)))-1)*100,2)))</f>
        <v>20.34</v>
      </c>
      <c r="C28" s="20" t="s">
        <v>30</v>
      </c>
      <c r="D28" s="17"/>
      <c r="E28" s="18"/>
      <c r="F28"/>
      <c r="G28"/>
      <c r="H28"/>
      <c r="I28" s="45"/>
    </row>
    <row r="29" spans="1:11" ht="18">
      <c r="A29" s="174"/>
      <c r="B29" s="21" t="str">
        <f>IF(B28="FORA DO LIMITE !",ROUND((((1+D19/100+D20/100+D21/100)*(1+D22/100)*(1+D23/100)/(1-((B39-B37)/100)))-1)*100,2)/100,"")</f>
        <v/>
      </c>
      <c r="C29" s="20"/>
      <c r="D29" s="17"/>
      <c r="E29" s="18"/>
      <c r="F29"/>
      <c r="G29"/>
      <c r="H29"/>
      <c r="I29" s="45"/>
    </row>
    <row r="30" spans="1:11">
      <c r="A30" s="43" t="s">
        <v>31</v>
      </c>
      <c r="B30" s="15"/>
      <c r="C30" s="22"/>
      <c r="D30" s="22"/>
      <c r="E30"/>
      <c r="F30"/>
      <c r="G30"/>
      <c r="H30"/>
      <c r="I30" s="45"/>
    </row>
    <row r="31" spans="1:11">
      <c r="A31" s="43" t="s">
        <v>32</v>
      </c>
      <c r="B31" s="15"/>
      <c r="C31" s="22"/>
      <c r="D31" s="22"/>
      <c r="E31"/>
      <c r="F31"/>
      <c r="G31"/>
      <c r="H31"/>
      <c r="I31" s="45"/>
    </row>
    <row r="32" spans="1:11">
      <c r="A32" s="175" t="s">
        <v>33</v>
      </c>
      <c r="B32" s="15"/>
      <c r="C32" s="22"/>
      <c r="D32" s="22"/>
      <c r="E32"/>
      <c r="F32"/>
      <c r="G32"/>
      <c r="H32"/>
      <c r="I32" s="45"/>
    </row>
    <row r="33" spans="1:11">
      <c r="A33" s="43"/>
      <c r="B33" s="15"/>
      <c r="C33" s="22"/>
      <c r="D33" s="22"/>
      <c r="E33"/>
      <c r="F33"/>
      <c r="G33"/>
      <c r="H33"/>
      <c r="I33" s="45"/>
    </row>
    <row r="34" spans="1:11">
      <c r="A34" s="176" t="s">
        <v>34</v>
      </c>
      <c r="B34" s="23" t="s">
        <v>35</v>
      </c>
      <c r="C34" s="24"/>
      <c r="D34" s="22"/>
      <c r="E34"/>
      <c r="F34"/>
      <c r="G34"/>
      <c r="H34"/>
      <c r="I34" s="45"/>
    </row>
    <row r="35" spans="1:11">
      <c r="A35" s="173" t="s">
        <v>36</v>
      </c>
      <c r="B35" s="25">
        <v>0.65</v>
      </c>
      <c r="C35" s="24"/>
      <c r="D35" s="22"/>
      <c r="E35"/>
      <c r="F35"/>
      <c r="G35"/>
      <c r="H35"/>
      <c r="I35" s="45"/>
    </row>
    <row r="36" spans="1:11">
      <c r="A36" s="173" t="s">
        <v>37</v>
      </c>
      <c r="B36" s="25">
        <v>3</v>
      </c>
      <c r="C36" s="24"/>
      <c r="D36" s="22"/>
      <c r="E36"/>
      <c r="F36"/>
      <c r="G36"/>
      <c r="H36"/>
      <c r="I36" s="45"/>
    </row>
    <row r="37" spans="1:11">
      <c r="A37" s="173" t="s">
        <v>38</v>
      </c>
      <c r="B37" s="9">
        <v>4.5</v>
      </c>
      <c r="C37" s="26" t="s">
        <v>39</v>
      </c>
      <c r="D37" s="22"/>
      <c r="E37"/>
      <c r="F37"/>
      <c r="G37"/>
      <c r="H37"/>
      <c r="I37" s="45"/>
    </row>
    <row r="38" spans="1:11" ht="16.5" thickBot="1">
      <c r="A38" s="173" t="s">
        <v>40</v>
      </c>
      <c r="B38" s="27">
        <f>IF(OR(G42="",I41=""),"",IF(ROUND(I41*G42*100,2)&gt;5,"ERRO",(ROUND(I41*G42*100,2))))</f>
        <v>2</v>
      </c>
      <c r="C38" s="28"/>
      <c r="D38" s="22"/>
      <c r="E38"/>
      <c r="F38"/>
      <c r="G38"/>
      <c r="H38"/>
      <c r="I38" s="45"/>
    </row>
    <row r="39" spans="1:11" ht="15.75" thickBot="1">
      <c r="A39" s="177" t="s">
        <v>41</v>
      </c>
      <c r="B39" s="29">
        <f>IF(B38="","",SUM(B35:B38))</f>
        <v>10.15</v>
      </c>
      <c r="C39" s="22"/>
      <c r="D39" s="22"/>
      <c r="E39"/>
      <c r="F39"/>
      <c r="G39"/>
      <c r="H39"/>
      <c r="I39" s="45"/>
    </row>
    <row r="40" spans="1:11">
      <c r="A40" s="178"/>
      <c r="B40" s="22"/>
      <c r="C40" s="22"/>
      <c r="D40" s="22"/>
      <c r="E40"/>
      <c r="F40"/>
      <c r="G40"/>
      <c r="H40"/>
      <c r="I40" s="45"/>
    </row>
    <row r="41" spans="1:11">
      <c r="A41" s="179" t="s">
        <v>42</v>
      </c>
      <c r="B41" s="30"/>
      <c r="C41" s="30"/>
      <c r="D41" s="30"/>
      <c r="E41" s="30"/>
      <c r="F41" s="30"/>
      <c r="G41" s="30"/>
      <c r="H41"/>
      <c r="I41" s="180">
        <v>0.4</v>
      </c>
    </row>
    <row r="42" spans="1:11">
      <c r="A42" s="179" t="s">
        <v>43</v>
      </c>
      <c r="B42" s="30"/>
      <c r="C42" s="30"/>
      <c r="D42" s="30"/>
      <c r="E42" s="30"/>
      <c r="F42" s="30"/>
      <c r="G42" s="31">
        <v>0.05</v>
      </c>
      <c r="H42" s="30" t="s">
        <v>44</v>
      </c>
      <c r="I42" s="45"/>
    </row>
    <row r="43" spans="1:11">
      <c r="A43" s="178"/>
      <c r="B43" s="22"/>
      <c r="C43" s="22"/>
      <c r="D43" s="22"/>
      <c r="E43"/>
      <c r="F43"/>
      <c r="G43"/>
      <c r="H43"/>
      <c r="I43" s="45"/>
    </row>
    <row r="44" spans="1:11" ht="15.75">
      <c r="A44" s="494" t="s">
        <v>45</v>
      </c>
      <c r="B44" s="495"/>
      <c r="C44" s="495"/>
      <c r="D44" s="495"/>
      <c r="E44" s="495"/>
      <c r="F44" s="495"/>
      <c r="G44" s="495"/>
      <c r="H44" s="495"/>
      <c r="I44" s="496"/>
    </row>
    <row r="45" spans="1:11" ht="15.75" thickBot="1">
      <c r="A45" s="43"/>
      <c r="B45"/>
      <c r="C45"/>
      <c r="D45"/>
      <c r="E45"/>
      <c r="F45"/>
      <c r="G45"/>
      <c r="H45"/>
      <c r="I45" s="45"/>
    </row>
    <row r="46" spans="1:11" ht="15.75" thickTop="1">
      <c r="A46" s="482" t="s">
        <v>46</v>
      </c>
      <c r="B46" s="483"/>
      <c r="C46" s="483"/>
      <c r="D46" s="483"/>
      <c r="E46" s="483"/>
      <c r="F46" s="483"/>
      <c r="G46" s="483"/>
      <c r="H46" s="483"/>
      <c r="I46" s="484"/>
    </row>
    <row r="47" spans="1:11">
      <c r="A47" s="485"/>
      <c r="B47" s="486"/>
      <c r="C47" s="486"/>
      <c r="D47" s="486"/>
      <c r="E47" s="486"/>
      <c r="F47" s="486"/>
      <c r="G47" s="486"/>
      <c r="H47" s="486"/>
      <c r="I47" s="487"/>
    </row>
    <row r="48" spans="1:11" ht="15.75" thickBot="1">
      <c r="A48" s="488"/>
      <c r="B48" s="489"/>
      <c r="C48" s="489"/>
      <c r="D48" s="489"/>
      <c r="E48" s="489"/>
      <c r="F48" s="489"/>
      <c r="G48" s="489"/>
      <c r="H48" s="489"/>
      <c r="I48" s="490"/>
      <c r="K48" s="32"/>
    </row>
    <row r="49" spans="1:13" ht="15.75" thickTop="1">
      <c r="A49" s="43"/>
      <c r="B49"/>
      <c r="C49"/>
      <c r="D49"/>
      <c r="E49"/>
      <c r="F49"/>
      <c r="G49"/>
      <c r="H49"/>
      <c r="I49" s="45"/>
    </row>
    <row r="50" spans="1:13">
      <c r="A50" s="46"/>
      <c r="B50" s="44"/>
      <c r="C50" s="44"/>
      <c r="D50" s="44"/>
      <c r="E50" s="44"/>
      <c r="F50"/>
      <c r="G50"/>
      <c r="H50"/>
      <c r="I50" s="45"/>
    </row>
    <row r="51" spans="1:13">
      <c r="A51" s="47" t="s">
        <v>431</v>
      </c>
      <c r="B51" s="41"/>
      <c r="C51" s="41"/>
      <c r="D51" s="33"/>
      <c r="E51" s="33"/>
      <c r="F51" s="33"/>
      <c r="G51" s="33"/>
      <c r="H51" s="41"/>
      <c r="I51" s="181"/>
      <c r="J51" s="34"/>
      <c r="K51" s="34"/>
      <c r="L51" s="34"/>
      <c r="M51" s="34"/>
    </row>
    <row r="52" spans="1:13">
      <c r="A52" s="48"/>
      <c r="B52" s="41"/>
      <c r="C52" s="41"/>
      <c r="D52" s="41"/>
      <c r="E52" s="35"/>
      <c r="F52" s="35"/>
      <c r="G52" s="35"/>
      <c r="H52" s="41"/>
      <c r="I52" s="181"/>
      <c r="L52" s="34"/>
      <c r="M52" s="34"/>
    </row>
    <row r="53" spans="1:13">
      <c r="A53" s="48"/>
      <c r="B53" s="41"/>
      <c r="C53" s="41"/>
      <c r="D53" s="41"/>
      <c r="E53" s="35"/>
      <c r="F53" s="35"/>
      <c r="G53" s="35"/>
      <c r="H53" s="41"/>
      <c r="I53" s="181"/>
      <c r="L53" s="34"/>
      <c r="M53" s="34"/>
    </row>
    <row r="54" spans="1:13">
      <c r="A54" s="49"/>
      <c r="B54" s="41"/>
      <c r="C54" s="41"/>
      <c r="D54" s="41"/>
      <c r="E54" s="36"/>
      <c r="F54" s="36"/>
      <c r="G54" s="36"/>
      <c r="H54" s="41"/>
      <c r="I54" s="181"/>
      <c r="L54" s="34"/>
      <c r="M54" s="34"/>
    </row>
    <row r="55" spans="1:13" ht="56.45" customHeight="1">
      <c r="A55" s="48"/>
      <c r="B55" s="37"/>
      <c r="C55" s="42"/>
      <c r="D55" s="470" t="s">
        <v>432</v>
      </c>
      <c r="E55" s="470"/>
      <c r="F55" s="470"/>
      <c r="G55" s="470"/>
      <c r="H55" s="41"/>
      <c r="I55" s="181"/>
      <c r="L55" s="34"/>
      <c r="M55" s="34"/>
    </row>
    <row r="56" spans="1:13" ht="15.75" thickBot="1">
      <c r="A56" s="182"/>
      <c r="B56" s="167"/>
      <c r="C56" s="167"/>
      <c r="D56" s="167"/>
      <c r="E56" s="183"/>
      <c r="F56" s="183"/>
      <c r="G56" s="183"/>
      <c r="H56" s="167"/>
      <c r="I56" s="184"/>
      <c r="L56" s="34"/>
      <c r="M56" s="34"/>
    </row>
  </sheetData>
  <protectedRanges>
    <protectedRange sqref="B55:D55" name="Intervalo1"/>
  </protectedRanges>
  <mergeCells count="19">
    <mergeCell ref="D55:G55"/>
    <mergeCell ref="A16:I16"/>
    <mergeCell ref="E18:I18"/>
    <mergeCell ref="E19:I19"/>
    <mergeCell ref="A13:I13"/>
    <mergeCell ref="E20:I20"/>
    <mergeCell ref="A46:I48"/>
    <mergeCell ref="A14:I14"/>
    <mergeCell ref="A44:I44"/>
    <mergeCell ref="E21:I21"/>
    <mergeCell ref="E22:I22"/>
    <mergeCell ref="E23:I23"/>
    <mergeCell ref="B24:C24"/>
    <mergeCell ref="E24:I24"/>
    <mergeCell ref="A9:B9"/>
    <mergeCell ref="C9:I9"/>
    <mergeCell ref="A10:I10"/>
    <mergeCell ref="B11:I11"/>
    <mergeCell ref="B12:I12"/>
  </mergeCells>
  <conditionalFormatting sqref="B28:B29">
    <cfRule type="cellIs" dxfId="7" priority="5" stopIfTrue="1" operator="equal">
      <formula>0</formula>
    </cfRule>
    <cfRule type="cellIs" dxfId="6" priority="6" stopIfTrue="1" operator="equal">
      <formula>"FORA DO LIMITE !"</formula>
    </cfRule>
  </conditionalFormatting>
  <conditionalFormatting sqref="B38">
    <cfRule type="cellIs" dxfId="5" priority="7" stopIfTrue="1" operator="equal">
      <formula>"ERRO"</formula>
    </cfRule>
  </conditionalFormatting>
  <conditionalFormatting sqref="B39">
    <cfRule type="cellIs" dxfId="4" priority="8" stopIfTrue="1" operator="equal">
      <formula>"ERRO"</formula>
    </cfRule>
  </conditionalFormatting>
  <conditionalFormatting sqref="B55:D55">
    <cfRule type="cellIs" dxfId="3" priority="1" stopIfTrue="1" operator="equal">
      <formula>"ART nº"</formula>
    </cfRule>
  </conditionalFormatting>
  <conditionalFormatting sqref="D24 B40 B43">
    <cfRule type="cellIs" dxfId="2" priority="2" stopIfTrue="1" operator="equal">
      <formula>0</formula>
    </cfRule>
  </conditionalFormatting>
  <conditionalFormatting sqref="D26:D29">
    <cfRule type="cellIs" dxfId="1" priority="3" stopIfTrue="1" operator="equal">
      <formula>0</formula>
    </cfRule>
    <cfRule type="cellIs" dxfId="0" priority="4" stopIfTrue="1" operator="equal">
      <formula>"FORA DO LIMITE !"</formula>
    </cfRule>
  </conditionalFormatting>
  <dataValidations count="7">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WVL983060">
      <formula1>6.16</formula1>
      <formula2>8.96</formula2>
    </dataValidation>
    <dataValidation type="decimal" allowBlank="1" showInputMessage="1" showErrorMessage="1" sqref="I41 JE41 TA41 ACW41 AMS41 AWO41 BGK41 BQG41 CAC41 CJY41 CTU41 DDQ41 DNM41 DXI41 EHE41 ERA41 FAW41 FKS41 FUO41 GEK41 GOG41 GYC41 HHY41 HRU41 IBQ41 ILM41 IVI41 JFE41 JPA41 JYW41 KIS41 KSO41 LCK41 LMG41 LWC41 MFY41 MPU41 MZQ41 NJM41 NTI41 ODE41 ONA41 OWW41 PGS41 PQO41 QAK41 QKG41 QUC41 RDY41 RNU41 RXQ41 SHM41 SRI41 TBE41 TLA41 TUW41 UES41 UOO41 UYK41 VIG41 VSC41 WBY41 WLU41 WVQ41 I65574 JE65574 TA65574 ACW65574 AMS65574 AWO65574 BGK65574 BQG65574 CAC65574 CJY65574 CTU65574 DDQ65574 DNM65574 DXI65574 EHE65574 ERA65574 FAW65574 FKS65574 FUO65574 GEK65574 GOG65574 GYC65574 HHY65574 HRU65574 IBQ65574 ILM65574 IVI65574 JFE65574 JPA65574 JYW65574 KIS65574 KSO65574 LCK65574 LMG65574 LWC65574 MFY65574 MPU65574 MZQ65574 NJM65574 NTI65574 ODE65574 ONA65574 OWW65574 PGS65574 PQO65574 QAK65574 QKG65574 QUC65574 RDY65574 RNU65574 RXQ65574 SHM65574 SRI65574 TBE65574 TLA65574 TUW65574 UES65574 UOO65574 UYK65574 VIG65574 VSC65574 WBY65574 WLU65574 WVQ65574 I131110 JE131110 TA131110 ACW131110 AMS131110 AWO131110 BGK131110 BQG131110 CAC131110 CJY131110 CTU131110 DDQ131110 DNM131110 DXI131110 EHE131110 ERA131110 FAW131110 FKS131110 FUO131110 GEK131110 GOG131110 GYC131110 HHY131110 HRU131110 IBQ131110 ILM131110 IVI131110 JFE131110 JPA131110 JYW131110 KIS131110 KSO131110 LCK131110 LMG131110 LWC131110 MFY131110 MPU131110 MZQ131110 NJM131110 NTI131110 ODE131110 ONA131110 OWW131110 PGS131110 PQO131110 QAK131110 QKG131110 QUC131110 RDY131110 RNU131110 RXQ131110 SHM131110 SRI131110 TBE131110 TLA131110 TUW131110 UES131110 UOO131110 UYK131110 VIG131110 VSC131110 WBY131110 WLU131110 WVQ131110 I196646 JE196646 TA196646 ACW196646 AMS196646 AWO196646 BGK196646 BQG196646 CAC196646 CJY196646 CTU196646 DDQ196646 DNM196646 DXI196646 EHE196646 ERA196646 FAW196646 FKS196646 FUO196646 GEK196646 GOG196646 GYC196646 HHY196646 HRU196646 IBQ196646 ILM196646 IVI196646 JFE196646 JPA196646 JYW196646 KIS196646 KSO196646 LCK196646 LMG196646 LWC196646 MFY196646 MPU196646 MZQ196646 NJM196646 NTI196646 ODE196646 ONA196646 OWW196646 PGS196646 PQO196646 QAK196646 QKG196646 QUC196646 RDY196646 RNU196646 RXQ196646 SHM196646 SRI196646 TBE196646 TLA196646 TUW196646 UES196646 UOO196646 UYK196646 VIG196646 VSC196646 WBY196646 WLU196646 WVQ196646 I262182 JE262182 TA262182 ACW262182 AMS262182 AWO262182 BGK262182 BQG262182 CAC262182 CJY262182 CTU262182 DDQ262182 DNM262182 DXI262182 EHE262182 ERA262182 FAW262182 FKS262182 FUO262182 GEK262182 GOG262182 GYC262182 HHY262182 HRU262182 IBQ262182 ILM262182 IVI262182 JFE262182 JPA262182 JYW262182 KIS262182 KSO262182 LCK262182 LMG262182 LWC262182 MFY262182 MPU262182 MZQ262182 NJM262182 NTI262182 ODE262182 ONA262182 OWW262182 PGS262182 PQO262182 QAK262182 QKG262182 QUC262182 RDY262182 RNU262182 RXQ262182 SHM262182 SRI262182 TBE262182 TLA262182 TUW262182 UES262182 UOO262182 UYK262182 VIG262182 VSC262182 WBY262182 WLU262182 WVQ262182 I327718 JE327718 TA327718 ACW327718 AMS327718 AWO327718 BGK327718 BQG327718 CAC327718 CJY327718 CTU327718 DDQ327718 DNM327718 DXI327718 EHE327718 ERA327718 FAW327718 FKS327718 FUO327718 GEK327718 GOG327718 GYC327718 HHY327718 HRU327718 IBQ327718 ILM327718 IVI327718 JFE327718 JPA327718 JYW327718 KIS327718 KSO327718 LCK327718 LMG327718 LWC327718 MFY327718 MPU327718 MZQ327718 NJM327718 NTI327718 ODE327718 ONA327718 OWW327718 PGS327718 PQO327718 QAK327718 QKG327718 QUC327718 RDY327718 RNU327718 RXQ327718 SHM327718 SRI327718 TBE327718 TLA327718 TUW327718 UES327718 UOO327718 UYK327718 VIG327718 VSC327718 WBY327718 WLU327718 WVQ327718 I393254 JE393254 TA393254 ACW393254 AMS393254 AWO393254 BGK393254 BQG393254 CAC393254 CJY393254 CTU393254 DDQ393254 DNM393254 DXI393254 EHE393254 ERA393254 FAW393254 FKS393254 FUO393254 GEK393254 GOG393254 GYC393254 HHY393254 HRU393254 IBQ393254 ILM393254 IVI393254 JFE393254 JPA393254 JYW393254 KIS393254 KSO393254 LCK393254 LMG393254 LWC393254 MFY393254 MPU393254 MZQ393254 NJM393254 NTI393254 ODE393254 ONA393254 OWW393254 PGS393254 PQO393254 QAK393254 QKG393254 QUC393254 RDY393254 RNU393254 RXQ393254 SHM393254 SRI393254 TBE393254 TLA393254 TUW393254 UES393254 UOO393254 UYK393254 VIG393254 VSC393254 WBY393254 WLU393254 WVQ393254 I458790 JE458790 TA458790 ACW458790 AMS458790 AWO458790 BGK458790 BQG458790 CAC458790 CJY458790 CTU458790 DDQ458790 DNM458790 DXI458790 EHE458790 ERA458790 FAW458790 FKS458790 FUO458790 GEK458790 GOG458790 GYC458790 HHY458790 HRU458790 IBQ458790 ILM458790 IVI458790 JFE458790 JPA458790 JYW458790 KIS458790 KSO458790 LCK458790 LMG458790 LWC458790 MFY458790 MPU458790 MZQ458790 NJM458790 NTI458790 ODE458790 ONA458790 OWW458790 PGS458790 PQO458790 QAK458790 QKG458790 QUC458790 RDY458790 RNU458790 RXQ458790 SHM458790 SRI458790 TBE458790 TLA458790 TUW458790 UES458790 UOO458790 UYK458790 VIG458790 VSC458790 WBY458790 WLU458790 WVQ458790 I524326 JE524326 TA524326 ACW524326 AMS524326 AWO524326 BGK524326 BQG524326 CAC524326 CJY524326 CTU524326 DDQ524326 DNM524326 DXI524326 EHE524326 ERA524326 FAW524326 FKS524326 FUO524326 GEK524326 GOG524326 GYC524326 HHY524326 HRU524326 IBQ524326 ILM524326 IVI524326 JFE524326 JPA524326 JYW524326 KIS524326 KSO524326 LCK524326 LMG524326 LWC524326 MFY524326 MPU524326 MZQ524326 NJM524326 NTI524326 ODE524326 ONA524326 OWW524326 PGS524326 PQO524326 QAK524326 QKG524326 QUC524326 RDY524326 RNU524326 RXQ524326 SHM524326 SRI524326 TBE524326 TLA524326 TUW524326 UES524326 UOO524326 UYK524326 VIG524326 VSC524326 WBY524326 WLU524326 WVQ524326 I589862 JE589862 TA589862 ACW589862 AMS589862 AWO589862 BGK589862 BQG589862 CAC589862 CJY589862 CTU589862 DDQ589862 DNM589862 DXI589862 EHE589862 ERA589862 FAW589862 FKS589862 FUO589862 GEK589862 GOG589862 GYC589862 HHY589862 HRU589862 IBQ589862 ILM589862 IVI589862 JFE589862 JPA589862 JYW589862 KIS589862 KSO589862 LCK589862 LMG589862 LWC589862 MFY589862 MPU589862 MZQ589862 NJM589862 NTI589862 ODE589862 ONA589862 OWW589862 PGS589862 PQO589862 QAK589862 QKG589862 QUC589862 RDY589862 RNU589862 RXQ589862 SHM589862 SRI589862 TBE589862 TLA589862 TUW589862 UES589862 UOO589862 UYK589862 VIG589862 VSC589862 WBY589862 WLU589862 WVQ589862 I655398 JE655398 TA655398 ACW655398 AMS655398 AWO655398 BGK655398 BQG655398 CAC655398 CJY655398 CTU655398 DDQ655398 DNM655398 DXI655398 EHE655398 ERA655398 FAW655398 FKS655398 FUO655398 GEK655398 GOG655398 GYC655398 HHY655398 HRU655398 IBQ655398 ILM655398 IVI655398 JFE655398 JPA655398 JYW655398 KIS655398 KSO655398 LCK655398 LMG655398 LWC655398 MFY655398 MPU655398 MZQ655398 NJM655398 NTI655398 ODE655398 ONA655398 OWW655398 PGS655398 PQO655398 QAK655398 QKG655398 QUC655398 RDY655398 RNU655398 RXQ655398 SHM655398 SRI655398 TBE655398 TLA655398 TUW655398 UES655398 UOO655398 UYK655398 VIG655398 VSC655398 WBY655398 WLU655398 WVQ655398 I720934 JE720934 TA720934 ACW720934 AMS720934 AWO720934 BGK720934 BQG720934 CAC720934 CJY720934 CTU720934 DDQ720934 DNM720934 DXI720934 EHE720934 ERA720934 FAW720934 FKS720934 FUO720934 GEK720934 GOG720934 GYC720934 HHY720934 HRU720934 IBQ720934 ILM720934 IVI720934 JFE720934 JPA720934 JYW720934 KIS720934 KSO720934 LCK720934 LMG720934 LWC720934 MFY720934 MPU720934 MZQ720934 NJM720934 NTI720934 ODE720934 ONA720934 OWW720934 PGS720934 PQO720934 QAK720934 QKG720934 QUC720934 RDY720934 RNU720934 RXQ720934 SHM720934 SRI720934 TBE720934 TLA720934 TUW720934 UES720934 UOO720934 UYK720934 VIG720934 VSC720934 WBY720934 WLU720934 WVQ720934 I786470 JE786470 TA786470 ACW786470 AMS786470 AWO786470 BGK786470 BQG786470 CAC786470 CJY786470 CTU786470 DDQ786470 DNM786470 DXI786470 EHE786470 ERA786470 FAW786470 FKS786470 FUO786470 GEK786470 GOG786470 GYC786470 HHY786470 HRU786470 IBQ786470 ILM786470 IVI786470 JFE786470 JPA786470 JYW786470 KIS786470 KSO786470 LCK786470 LMG786470 LWC786470 MFY786470 MPU786470 MZQ786470 NJM786470 NTI786470 ODE786470 ONA786470 OWW786470 PGS786470 PQO786470 QAK786470 QKG786470 QUC786470 RDY786470 RNU786470 RXQ786470 SHM786470 SRI786470 TBE786470 TLA786470 TUW786470 UES786470 UOO786470 UYK786470 VIG786470 VSC786470 WBY786470 WLU786470 WVQ786470 I852006 JE852006 TA852006 ACW852006 AMS852006 AWO852006 BGK852006 BQG852006 CAC852006 CJY852006 CTU852006 DDQ852006 DNM852006 DXI852006 EHE852006 ERA852006 FAW852006 FKS852006 FUO852006 GEK852006 GOG852006 GYC852006 HHY852006 HRU852006 IBQ852006 ILM852006 IVI852006 JFE852006 JPA852006 JYW852006 KIS852006 KSO852006 LCK852006 LMG852006 LWC852006 MFY852006 MPU852006 MZQ852006 NJM852006 NTI852006 ODE852006 ONA852006 OWW852006 PGS852006 PQO852006 QAK852006 QKG852006 QUC852006 RDY852006 RNU852006 RXQ852006 SHM852006 SRI852006 TBE852006 TLA852006 TUW852006 UES852006 UOO852006 UYK852006 VIG852006 VSC852006 WBY852006 WLU852006 WVQ852006 I917542 JE917542 TA917542 ACW917542 AMS917542 AWO917542 BGK917542 BQG917542 CAC917542 CJY917542 CTU917542 DDQ917542 DNM917542 DXI917542 EHE917542 ERA917542 FAW917542 FKS917542 FUO917542 GEK917542 GOG917542 GYC917542 HHY917542 HRU917542 IBQ917542 ILM917542 IVI917542 JFE917542 JPA917542 JYW917542 KIS917542 KSO917542 LCK917542 LMG917542 LWC917542 MFY917542 MPU917542 MZQ917542 NJM917542 NTI917542 ODE917542 ONA917542 OWW917542 PGS917542 PQO917542 QAK917542 QKG917542 QUC917542 RDY917542 RNU917542 RXQ917542 SHM917542 SRI917542 TBE917542 TLA917542 TUW917542 UES917542 UOO917542 UYK917542 VIG917542 VSC917542 WBY917542 WLU917542 WVQ917542 I983078 JE983078 TA983078 ACW983078 AMS983078 AWO983078 BGK983078 BQG983078 CAC983078 CJY983078 CTU983078 DDQ983078 DNM983078 DXI983078 EHE983078 ERA983078 FAW983078 FKS983078 FUO983078 GEK983078 GOG983078 GYC983078 HHY983078 HRU983078 IBQ983078 ILM983078 IVI983078 JFE983078 JPA983078 JYW983078 KIS983078 KSO983078 LCK983078 LMG983078 LWC983078 MFY983078 MPU983078 MZQ983078 NJM983078 NTI983078 ODE983078 ONA983078 OWW983078 PGS983078 PQO983078 QAK983078 QKG983078 QUC983078 RDY983078 RNU983078 RXQ983078 SHM983078 SRI983078 TBE983078 TLA983078 TUW983078 UES983078 UOO983078 UYK983078 VIG983078 VSC983078 WBY983078 WLU983078 WVQ983078">
      <formula1>0</formula1>
      <formula2>1</formula2>
    </dataValidation>
    <dataValidation type="decimal" allowBlank="1" showInputMessage="1" showErrorMessage="1" sqref="G42 JC42 SY42 ACU42 AMQ42 AWM42 BGI42 BQE42 CAA42 CJW42 CTS42 DDO42 DNK42 DXG42 EHC42 EQY42 FAU42 FKQ42 FUM42 GEI42 GOE42 GYA42 HHW42 HRS42 IBO42 ILK42 IVG42 JFC42 JOY42 JYU42 KIQ42 KSM42 LCI42 LME42 LWA42 MFW42 MPS42 MZO42 NJK42 NTG42 ODC42 OMY42 OWU42 PGQ42 PQM42 QAI42 QKE42 QUA42 RDW42 RNS42 RXO42 SHK42 SRG42 TBC42 TKY42 TUU42 UEQ42 UOM42 UYI42 VIE42 VSA42 WBW42 WLS42 WVO42 G65575 JC65575 SY65575 ACU65575 AMQ65575 AWM65575 BGI65575 BQE65575 CAA65575 CJW65575 CTS65575 DDO65575 DNK65575 DXG65575 EHC65575 EQY65575 FAU65575 FKQ65575 FUM65575 GEI65575 GOE65575 GYA65575 HHW65575 HRS65575 IBO65575 ILK65575 IVG65575 JFC65575 JOY65575 JYU65575 KIQ65575 KSM65575 LCI65575 LME65575 LWA65575 MFW65575 MPS65575 MZO65575 NJK65575 NTG65575 ODC65575 OMY65575 OWU65575 PGQ65575 PQM65575 QAI65575 QKE65575 QUA65575 RDW65575 RNS65575 RXO65575 SHK65575 SRG65575 TBC65575 TKY65575 TUU65575 UEQ65575 UOM65575 UYI65575 VIE65575 VSA65575 WBW65575 WLS65575 WVO65575 G131111 JC131111 SY131111 ACU131111 AMQ131111 AWM131111 BGI131111 BQE131111 CAA131111 CJW131111 CTS131111 DDO131111 DNK131111 DXG131111 EHC131111 EQY131111 FAU131111 FKQ131111 FUM131111 GEI131111 GOE131111 GYA131111 HHW131111 HRS131111 IBO131111 ILK131111 IVG131111 JFC131111 JOY131111 JYU131111 KIQ131111 KSM131111 LCI131111 LME131111 LWA131111 MFW131111 MPS131111 MZO131111 NJK131111 NTG131111 ODC131111 OMY131111 OWU131111 PGQ131111 PQM131111 QAI131111 QKE131111 QUA131111 RDW131111 RNS131111 RXO131111 SHK131111 SRG131111 TBC131111 TKY131111 TUU131111 UEQ131111 UOM131111 UYI131111 VIE131111 VSA131111 WBW131111 WLS131111 WVO131111 G196647 JC196647 SY196647 ACU196647 AMQ196647 AWM196647 BGI196647 BQE196647 CAA196647 CJW196647 CTS196647 DDO196647 DNK196647 DXG196647 EHC196647 EQY196647 FAU196647 FKQ196647 FUM196647 GEI196647 GOE196647 GYA196647 HHW196647 HRS196647 IBO196647 ILK196647 IVG196647 JFC196647 JOY196647 JYU196647 KIQ196647 KSM196647 LCI196647 LME196647 LWA196647 MFW196647 MPS196647 MZO196647 NJK196647 NTG196647 ODC196647 OMY196647 OWU196647 PGQ196647 PQM196647 QAI196647 QKE196647 QUA196647 RDW196647 RNS196647 RXO196647 SHK196647 SRG196647 TBC196647 TKY196647 TUU196647 UEQ196647 UOM196647 UYI196647 VIE196647 VSA196647 WBW196647 WLS196647 WVO196647 G262183 JC262183 SY262183 ACU262183 AMQ262183 AWM262183 BGI262183 BQE262183 CAA262183 CJW262183 CTS262183 DDO262183 DNK262183 DXG262183 EHC262183 EQY262183 FAU262183 FKQ262183 FUM262183 GEI262183 GOE262183 GYA262183 HHW262183 HRS262183 IBO262183 ILK262183 IVG262183 JFC262183 JOY262183 JYU262183 KIQ262183 KSM262183 LCI262183 LME262183 LWA262183 MFW262183 MPS262183 MZO262183 NJK262183 NTG262183 ODC262183 OMY262183 OWU262183 PGQ262183 PQM262183 QAI262183 QKE262183 QUA262183 RDW262183 RNS262183 RXO262183 SHK262183 SRG262183 TBC262183 TKY262183 TUU262183 UEQ262183 UOM262183 UYI262183 VIE262183 VSA262183 WBW262183 WLS262183 WVO262183 G327719 JC327719 SY327719 ACU327719 AMQ327719 AWM327719 BGI327719 BQE327719 CAA327719 CJW327719 CTS327719 DDO327719 DNK327719 DXG327719 EHC327719 EQY327719 FAU327719 FKQ327719 FUM327719 GEI327719 GOE327719 GYA327719 HHW327719 HRS327719 IBO327719 ILK327719 IVG327719 JFC327719 JOY327719 JYU327719 KIQ327719 KSM327719 LCI327719 LME327719 LWA327719 MFW327719 MPS327719 MZO327719 NJK327719 NTG327719 ODC327719 OMY327719 OWU327719 PGQ327719 PQM327719 QAI327719 QKE327719 QUA327719 RDW327719 RNS327719 RXO327719 SHK327719 SRG327719 TBC327719 TKY327719 TUU327719 UEQ327719 UOM327719 UYI327719 VIE327719 VSA327719 WBW327719 WLS327719 WVO327719 G393255 JC393255 SY393255 ACU393255 AMQ393255 AWM393255 BGI393255 BQE393255 CAA393255 CJW393255 CTS393255 DDO393255 DNK393255 DXG393255 EHC393255 EQY393255 FAU393255 FKQ393255 FUM393255 GEI393255 GOE393255 GYA393255 HHW393255 HRS393255 IBO393255 ILK393255 IVG393255 JFC393255 JOY393255 JYU393255 KIQ393255 KSM393255 LCI393255 LME393255 LWA393255 MFW393255 MPS393255 MZO393255 NJK393255 NTG393255 ODC393255 OMY393255 OWU393255 PGQ393255 PQM393255 QAI393255 QKE393255 QUA393255 RDW393255 RNS393255 RXO393255 SHK393255 SRG393255 TBC393255 TKY393255 TUU393255 UEQ393255 UOM393255 UYI393255 VIE393255 VSA393255 WBW393255 WLS393255 WVO393255 G458791 JC458791 SY458791 ACU458791 AMQ458791 AWM458791 BGI458791 BQE458791 CAA458791 CJW458791 CTS458791 DDO458791 DNK458791 DXG458791 EHC458791 EQY458791 FAU458791 FKQ458791 FUM458791 GEI458791 GOE458791 GYA458791 HHW458791 HRS458791 IBO458791 ILK458791 IVG458791 JFC458791 JOY458791 JYU458791 KIQ458791 KSM458791 LCI458791 LME458791 LWA458791 MFW458791 MPS458791 MZO458791 NJK458791 NTG458791 ODC458791 OMY458791 OWU458791 PGQ458791 PQM458791 QAI458791 QKE458791 QUA458791 RDW458791 RNS458791 RXO458791 SHK458791 SRG458791 TBC458791 TKY458791 TUU458791 UEQ458791 UOM458791 UYI458791 VIE458791 VSA458791 WBW458791 WLS458791 WVO458791 G524327 JC524327 SY524327 ACU524327 AMQ524327 AWM524327 BGI524327 BQE524327 CAA524327 CJW524327 CTS524327 DDO524327 DNK524327 DXG524327 EHC524327 EQY524327 FAU524327 FKQ524327 FUM524327 GEI524327 GOE524327 GYA524327 HHW524327 HRS524327 IBO524327 ILK524327 IVG524327 JFC524327 JOY524327 JYU524327 KIQ524327 KSM524327 LCI524327 LME524327 LWA524327 MFW524327 MPS524327 MZO524327 NJK524327 NTG524327 ODC524327 OMY524327 OWU524327 PGQ524327 PQM524327 QAI524327 QKE524327 QUA524327 RDW524327 RNS524327 RXO524327 SHK524327 SRG524327 TBC524327 TKY524327 TUU524327 UEQ524327 UOM524327 UYI524327 VIE524327 VSA524327 WBW524327 WLS524327 WVO524327 G589863 JC589863 SY589863 ACU589863 AMQ589863 AWM589863 BGI589863 BQE589863 CAA589863 CJW589863 CTS589863 DDO589863 DNK589863 DXG589863 EHC589863 EQY589863 FAU589863 FKQ589863 FUM589863 GEI589863 GOE589863 GYA589863 HHW589863 HRS589863 IBO589863 ILK589863 IVG589863 JFC589863 JOY589863 JYU589863 KIQ589863 KSM589863 LCI589863 LME589863 LWA589863 MFW589863 MPS589863 MZO589863 NJK589863 NTG589863 ODC589863 OMY589863 OWU589863 PGQ589863 PQM589863 QAI589863 QKE589863 QUA589863 RDW589863 RNS589863 RXO589863 SHK589863 SRG589863 TBC589863 TKY589863 TUU589863 UEQ589863 UOM589863 UYI589863 VIE589863 VSA589863 WBW589863 WLS589863 WVO589863 G655399 JC655399 SY655399 ACU655399 AMQ655399 AWM655399 BGI655399 BQE655399 CAA655399 CJW655399 CTS655399 DDO655399 DNK655399 DXG655399 EHC655399 EQY655399 FAU655399 FKQ655399 FUM655399 GEI655399 GOE655399 GYA655399 HHW655399 HRS655399 IBO655399 ILK655399 IVG655399 JFC655399 JOY655399 JYU655399 KIQ655399 KSM655399 LCI655399 LME655399 LWA655399 MFW655399 MPS655399 MZO655399 NJK655399 NTG655399 ODC655399 OMY655399 OWU655399 PGQ655399 PQM655399 QAI655399 QKE655399 QUA655399 RDW655399 RNS655399 RXO655399 SHK655399 SRG655399 TBC655399 TKY655399 TUU655399 UEQ655399 UOM655399 UYI655399 VIE655399 VSA655399 WBW655399 WLS655399 WVO655399 G720935 JC720935 SY720935 ACU720935 AMQ720935 AWM720935 BGI720935 BQE720935 CAA720935 CJW720935 CTS720935 DDO720935 DNK720935 DXG720935 EHC720935 EQY720935 FAU720935 FKQ720935 FUM720935 GEI720935 GOE720935 GYA720935 HHW720935 HRS720935 IBO720935 ILK720935 IVG720935 JFC720935 JOY720935 JYU720935 KIQ720935 KSM720935 LCI720935 LME720935 LWA720935 MFW720935 MPS720935 MZO720935 NJK720935 NTG720935 ODC720935 OMY720935 OWU720935 PGQ720935 PQM720935 QAI720935 QKE720935 QUA720935 RDW720935 RNS720935 RXO720935 SHK720935 SRG720935 TBC720935 TKY720935 TUU720935 UEQ720935 UOM720935 UYI720935 VIE720935 VSA720935 WBW720935 WLS720935 WVO720935 G786471 JC786471 SY786471 ACU786471 AMQ786471 AWM786471 BGI786471 BQE786471 CAA786471 CJW786471 CTS786471 DDO786471 DNK786471 DXG786471 EHC786471 EQY786471 FAU786471 FKQ786471 FUM786471 GEI786471 GOE786471 GYA786471 HHW786471 HRS786471 IBO786471 ILK786471 IVG786471 JFC786471 JOY786471 JYU786471 KIQ786471 KSM786471 LCI786471 LME786471 LWA786471 MFW786471 MPS786471 MZO786471 NJK786471 NTG786471 ODC786471 OMY786471 OWU786471 PGQ786471 PQM786471 QAI786471 QKE786471 QUA786471 RDW786471 RNS786471 RXO786471 SHK786471 SRG786471 TBC786471 TKY786471 TUU786471 UEQ786471 UOM786471 UYI786471 VIE786471 VSA786471 WBW786471 WLS786471 WVO786471 G852007 JC852007 SY852007 ACU852007 AMQ852007 AWM852007 BGI852007 BQE852007 CAA852007 CJW852007 CTS852007 DDO852007 DNK852007 DXG852007 EHC852007 EQY852007 FAU852007 FKQ852007 FUM852007 GEI852007 GOE852007 GYA852007 HHW852007 HRS852007 IBO852007 ILK852007 IVG852007 JFC852007 JOY852007 JYU852007 KIQ852007 KSM852007 LCI852007 LME852007 LWA852007 MFW852007 MPS852007 MZO852007 NJK852007 NTG852007 ODC852007 OMY852007 OWU852007 PGQ852007 PQM852007 QAI852007 QKE852007 QUA852007 RDW852007 RNS852007 RXO852007 SHK852007 SRG852007 TBC852007 TKY852007 TUU852007 UEQ852007 UOM852007 UYI852007 VIE852007 VSA852007 WBW852007 WLS852007 WVO852007 G917543 JC917543 SY917543 ACU917543 AMQ917543 AWM917543 BGI917543 BQE917543 CAA917543 CJW917543 CTS917543 DDO917543 DNK917543 DXG917543 EHC917543 EQY917543 FAU917543 FKQ917543 FUM917543 GEI917543 GOE917543 GYA917543 HHW917543 HRS917543 IBO917543 ILK917543 IVG917543 JFC917543 JOY917543 JYU917543 KIQ917543 KSM917543 LCI917543 LME917543 LWA917543 MFW917543 MPS917543 MZO917543 NJK917543 NTG917543 ODC917543 OMY917543 OWU917543 PGQ917543 PQM917543 QAI917543 QKE917543 QUA917543 RDW917543 RNS917543 RXO917543 SHK917543 SRG917543 TBC917543 TKY917543 TUU917543 UEQ917543 UOM917543 UYI917543 VIE917543 VSA917543 WBW917543 WLS917543 WVO917543 G983079 JC983079 SY983079 ACU983079 AMQ983079 AWM983079 BGI983079 BQE983079 CAA983079 CJW983079 CTS983079 DDO983079 DNK983079 DXG983079 EHC983079 EQY983079 FAU983079 FKQ983079 FUM983079 GEI983079 GOE983079 GYA983079 HHW983079 HRS983079 IBO983079 ILK983079 IVG983079 JFC983079 JOY983079 JYU983079 KIQ983079 KSM983079 LCI983079 LME983079 LWA983079 MFW983079 MPS983079 MZO983079 NJK983079 NTG983079 ODC983079 OMY983079 OWU983079 PGQ983079 PQM983079 QAI983079 QKE983079 QUA983079 RDW983079 RNS983079 RXO983079 SHK983079 SRG983079 TBC983079 TKY983079 TUU983079 UEQ983079 UOM983079 UYI983079 VIE983079 VSA983079 WBW983079 WLS983079 WVO983079">
      <formula1>0</formula1>
      <formula2>0.05</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formula1>0.97</formula1>
      <formula2>1.27</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D19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52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D131088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D196624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D262160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D327696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D393232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D458768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D524304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D589840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D655376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D720912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D786448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D851984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D917520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D983056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formula1>3</formula1>
      <formula2>5.5</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3 IZ65553 SV65553 ACR65553 AMN65553 AWJ65553 BGF65553 BQB65553 BZX65553 CJT65553 CTP65553 DDL65553 DNH65553 DXD65553 EGZ65553 EQV65553 FAR65553 FKN65553 FUJ65553 GEF65553 GOB65553 GXX65553 HHT65553 HRP65553 IBL65553 ILH65553 IVD65553 JEZ65553 JOV65553 JYR65553 KIN65553 KSJ65553 LCF65553 LMB65553 LVX65553 MFT65553 MPP65553 MZL65553 NJH65553 NTD65553 OCZ65553 OMV65553 OWR65553 PGN65553 PQJ65553 QAF65553 QKB65553 QTX65553 RDT65553 RNP65553 RXL65553 SHH65553 SRD65553 TAZ65553 TKV65553 TUR65553 UEN65553 UOJ65553 UYF65553 VIB65553 VRX65553 WBT65553 WLP65553 WVL65553 D131089 IZ131089 SV131089 ACR131089 AMN131089 AWJ131089 BGF131089 BQB131089 BZX131089 CJT131089 CTP131089 DDL131089 DNH131089 DXD131089 EGZ131089 EQV131089 FAR131089 FKN131089 FUJ131089 GEF131089 GOB131089 GXX131089 HHT131089 HRP131089 IBL131089 ILH131089 IVD131089 JEZ131089 JOV131089 JYR131089 KIN131089 KSJ131089 LCF131089 LMB131089 LVX131089 MFT131089 MPP131089 MZL131089 NJH131089 NTD131089 OCZ131089 OMV131089 OWR131089 PGN131089 PQJ131089 QAF131089 QKB131089 QTX131089 RDT131089 RNP131089 RXL131089 SHH131089 SRD131089 TAZ131089 TKV131089 TUR131089 UEN131089 UOJ131089 UYF131089 VIB131089 VRX131089 WBT131089 WLP131089 WVL131089 D196625 IZ196625 SV196625 ACR196625 AMN196625 AWJ196625 BGF196625 BQB196625 BZX196625 CJT196625 CTP196625 DDL196625 DNH196625 DXD196625 EGZ196625 EQV196625 FAR196625 FKN196625 FUJ196625 GEF196625 GOB196625 GXX196625 HHT196625 HRP196625 IBL196625 ILH196625 IVD196625 JEZ196625 JOV196625 JYR196625 KIN196625 KSJ196625 LCF196625 LMB196625 LVX196625 MFT196625 MPP196625 MZL196625 NJH196625 NTD196625 OCZ196625 OMV196625 OWR196625 PGN196625 PQJ196625 QAF196625 QKB196625 QTX196625 RDT196625 RNP196625 RXL196625 SHH196625 SRD196625 TAZ196625 TKV196625 TUR196625 UEN196625 UOJ196625 UYF196625 VIB196625 VRX196625 WBT196625 WLP196625 WVL196625 D262161 IZ262161 SV262161 ACR262161 AMN262161 AWJ262161 BGF262161 BQB262161 BZX262161 CJT262161 CTP262161 DDL262161 DNH262161 DXD262161 EGZ262161 EQV262161 FAR262161 FKN262161 FUJ262161 GEF262161 GOB262161 GXX262161 HHT262161 HRP262161 IBL262161 ILH262161 IVD262161 JEZ262161 JOV262161 JYR262161 KIN262161 KSJ262161 LCF262161 LMB262161 LVX262161 MFT262161 MPP262161 MZL262161 NJH262161 NTD262161 OCZ262161 OMV262161 OWR262161 PGN262161 PQJ262161 QAF262161 QKB262161 QTX262161 RDT262161 RNP262161 RXL262161 SHH262161 SRD262161 TAZ262161 TKV262161 TUR262161 UEN262161 UOJ262161 UYF262161 VIB262161 VRX262161 WBT262161 WLP262161 WVL262161 D327697 IZ327697 SV327697 ACR327697 AMN327697 AWJ327697 BGF327697 BQB327697 BZX327697 CJT327697 CTP327697 DDL327697 DNH327697 DXD327697 EGZ327697 EQV327697 FAR327697 FKN327697 FUJ327697 GEF327697 GOB327697 GXX327697 HHT327697 HRP327697 IBL327697 ILH327697 IVD327697 JEZ327697 JOV327697 JYR327697 KIN327697 KSJ327697 LCF327697 LMB327697 LVX327697 MFT327697 MPP327697 MZL327697 NJH327697 NTD327697 OCZ327697 OMV327697 OWR327697 PGN327697 PQJ327697 QAF327697 QKB327697 QTX327697 RDT327697 RNP327697 RXL327697 SHH327697 SRD327697 TAZ327697 TKV327697 TUR327697 UEN327697 UOJ327697 UYF327697 VIB327697 VRX327697 WBT327697 WLP327697 WVL327697 D393233 IZ393233 SV393233 ACR393233 AMN393233 AWJ393233 BGF393233 BQB393233 BZX393233 CJT393233 CTP393233 DDL393233 DNH393233 DXD393233 EGZ393233 EQV393233 FAR393233 FKN393233 FUJ393233 GEF393233 GOB393233 GXX393233 HHT393233 HRP393233 IBL393233 ILH393233 IVD393233 JEZ393233 JOV393233 JYR393233 KIN393233 KSJ393233 LCF393233 LMB393233 LVX393233 MFT393233 MPP393233 MZL393233 NJH393233 NTD393233 OCZ393233 OMV393233 OWR393233 PGN393233 PQJ393233 QAF393233 QKB393233 QTX393233 RDT393233 RNP393233 RXL393233 SHH393233 SRD393233 TAZ393233 TKV393233 TUR393233 UEN393233 UOJ393233 UYF393233 VIB393233 VRX393233 WBT393233 WLP393233 WVL393233 D458769 IZ458769 SV458769 ACR458769 AMN458769 AWJ458769 BGF458769 BQB458769 BZX458769 CJT458769 CTP458769 DDL458769 DNH458769 DXD458769 EGZ458769 EQV458769 FAR458769 FKN458769 FUJ458769 GEF458769 GOB458769 GXX458769 HHT458769 HRP458769 IBL458769 ILH458769 IVD458769 JEZ458769 JOV458769 JYR458769 KIN458769 KSJ458769 LCF458769 LMB458769 LVX458769 MFT458769 MPP458769 MZL458769 NJH458769 NTD458769 OCZ458769 OMV458769 OWR458769 PGN458769 PQJ458769 QAF458769 QKB458769 QTX458769 RDT458769 RNP458769 RXL458769 SHH458769 SRD458769 TAZ458769 TKV458769 TUR458769 UEN458769 UOJ458769 UYF458769 VIB458769 VRX458769 WBT458769 WLP458769 WVL458769 D524305 IZ524305 SV524305 ACR524305 AMN524305 AWJ524305 BGF524305 BQB524305 BZX524305 CJT524305 CTP524305 DDL524305 DNH524305 DXD524305 EGZ524305 EQV524305 FAR524305 FKN524305 FUJ524305 GEF524305 GOB524305 GXX524305 HHT524305 HRP524305 IBL524305 ILH524305 IVD524305 JEZ524305 JOV524305 JYR524305 KIN524305 KSJ524305 LCF524305 LMB524305 LVX524305 MFT524305 MPP524305 MZL524305 NJH524305 NTD524305 OCZ524305 OMV524305 OWR524305 PGN524305 PQJ524305 QAF524305 QKB524305 QTX524305 RDT524305 RNP524305 RXL524305 SHH524305 SRD524305 TAZ524305 TKV524305 TUR524305 UEN524305 UOJ524305 UYF524305 VIB524305 VRX524305 WBT524305 WLP524305 WVL524305 D589841 IZ589841 SV589841 ACR589841 AMN589841 AWJ589841 BGF589841 BQB589841 BZX589841 CJT589841 CTP589841 DDL589841 DNH589841 DXD589841 EGZ589841 EQV589841 FAR589841 FKN589841 FUJ589841 GEF589841 GOB589841 GXX589841 HHT589841 HRP589841 IBL589841 ILH589841 IVD589841 JEZ589841 JOV589841 JYR589841 KIN589841 KSJ589841 LCF589841 LMB589841 LVX589841 MFT589841 MPP589841 MZL589841 NJH589841 NTD589841 OCZ589841 OMV589841 OWR589841 PGN589841 PQJ589841 QAF589841 QKB589841 QTX589841 RDT589841 RNP589841 RXL589841 SHH589841 SRD589841 TAZ589841 TKV589841 TUR589841 UEN589841 UOJ589841 UYF589841 VIB589841 VRX589841 WBT589841 WLP589841 WVL589841 D655377 IZ655377 SV655377 ACR655377 AMN655377 AWJ655377 BGF655377 BQB655377 BZX655377 CJT655377 CTP655377 DDL655377 DNH655377 DXD655377 EGZ655377 EQV655377 FAR655377 FKN655377 FUJ655377 GEF655377 GOB655377 GXX655377 HHT655377 HRP655377 IBL655377 ILH655377 IVD655377 JEZ655377 JOV655377 JYR655377 KIN655377 KSJ655377 LCF655377 LMB655377 LVX655377 MFT655377 MPP655377 MZL655377 NJH655377 NTD655377 OCZ655377 OMV655377 OWR655377 PGN655377 PQJ655377 QAF655377 QKB655377 QTX655377 RDT655377 RNP655377 RXL655377 SHH655377 SRD655377 TAZ655377 TKV655377 TUR655377 UEN655377 UOJ655377 UYF655377 VIB655377 VRX655377 WBT655377 WLP655377 WVL655377 D720913 IZ720913 SV720913 ACR720913 AMN720913 AWJ720913 BGF720913 BQB720913 BZX720913 CJT720913 CTP720913 DDL720913 DNH720913 DXD720913 EGZ720913 EQV720913 FAR720913 FKN720913 FUJ720913 GEF720913 GOB720913 GXX720913 HHT720913 HRP720913 IBL720913 ILH720913 IVD720913 JEZ720913 JOV720913 JYR720913 KIN720913 KSJ720913 LCF720913 LMB720913 LVX720913 MFT720913 MPP720913 MZL720913 NJH720913 NTD720913 OCZ720913 OMV720913 OWR720913 PGN720913 PQJ720913 QAF720913 QKB720913 QTX720913 RDT720913 RNP720913 RXL720913 SHH720913 SRD720913 TAZ720913 TKV720913 TUR720913 UEN720913 UOJ720913 UYF720913 VIB720913 VRX720913 WBT720913 WLP720913 WVL720913 D786449 IZ786449 SV786449 ACR786449 AMN786449 AWJ786449 BGF786449 BQB786449 BZX786449 CJT786449 CTP786449 DDL786449 DNH786449 DXD786449 EGZ786449 EQV786449 FAR786449 FKN786449 FUJ786449 GEF786449 GOB786449 GXX786449 HHT786449 HRP786449 IBL786449 ILH786449 IVD786449 JEZ786449 JOV786449 JYR786449 KIN786449 KSJ786449 LCF786449 LMB786449 LVX786449 MFT786449 MPP786449 MZL786449 NJH786449 NTD786449 OCZ786449 OMV786449 OWR786449 PGN786449 PQJ786449 QAF786449 QKB786449 QTX786449 RDT786449 RNP786449 RXL786449 SHH786449 SRD786449 TAZ786449 TKV786449 TUR786449 UEN786449 UOJ786449 UYF786449 VIB786449 VRX786449 WBT786449 WLP786449 WVL786449 D851985 IZ851985 SV851985 ACR851985 AMN851985 AWJ851985 BGF851985 BQB851985 BZX851985 CJT851985 CTP851985 DDL851985 DNH851985 DXD851985 EGZ851985 EQV851985 FAR851985 FKN851985 FUJ851985 GEF851985 GOB851985 GXX851985 HHT851985 HRP851985 IBL851985 ILH851985 IVD851985 JEZ851985 JOV851985 JYR851985 KIN851985 KSJ851985 LCF851985 LMB851985 LVX851985 MFT851985 MPP851985 MZL851985 NJH851985 NTD851985 OCZ851985 OMV851985 OWR851985 PGN851985 PQJ851985 QAF851985 QKB851985 QTX851985 RDT851985 RNP851985 RXL851985 SHH851985 SRD851985 TAZ851985 TKV851985 TUR851985 UEN851985 UOJ851985 UYF851985 VIB851985 VRX851985 WBT851985 WLP851985 WVL851985 D917521 IZ917521 SV917521 ACR917521 AMN917521 AWJ917521 BGF917521 BQB917521 BZX917521 CJT917521 CTP917521 DDL917521 DNH917521 DXD917521 EGZ917521 EQV917521 FAR917521 FKN917521 FUJ917521 GEF917521 GOB917521 GXX917521 HHT917521 HRP917521 IBL917521 ILH917521 IVD917521 JEZ917521 JOV917521 JYR917521 KIN917521 KSJ917521 LCF917521 LMB917521 LVX917521 MFT917521 MPP917521 MZL917521 NJH917521 NTD917521 OCZ917521 OMV917521 OWR917521 PGN917521 PQJ917521 QAF917521 QKB917521 QTX917521 RDT917521 RNP917521 RXL917521 SHH917521 SRD917521 TAZ917521 TKV917521 TUR917521 UEN917521 UOJ917521 UYF917521 VIB917521 VRX917521 WBT917521 WLP917521 WVL917521 D983057 IZ983057 SV983057 ACR983057 AMN983057 AWJ983057 BGF983057 BQB983057 BZX983057 CJT983057 CTP983057 DDL983057 DNH983057 DXD983057 EGZ983057 EQV983057 FAR983057 FKN983057 FUJ983057 GEF983057 GOB983057 GXX983057 HHT983057 HRP983057 IBL983057 ILH983057 IVD983057 JEZ983057 JOV983057 JYR983057 KIN983057 KSJ983057 LCF983057 LMB983057 LVX983057 MFT983057 MPP983057 MZL983057 NJH983057 NTD983057 OCZ983057 OMV983057 OWR983057 PGN983057 PQJ983057 QAF983057 QKB983057 QTX983057 RDT983057 RNP983057 RXL983057 SHH983057 SRD983057 TAZ983057 TKV983057 TUR983057 UEN983057 UOJ983057 UYF983057 VIB983057 VRX983057 WBT983057 WLP983057 WVL983057">
      <formula1>0.8</formula1>
      <formula2>1</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formula1>0.59</formula1>
      <formula2>1.39</formula2>
    </dataValidation>
  </dataValidations>
  <printOptions horizontalCentered="1" verticalCentered="1"/>
  <pageMargins left="0.11811023622047245" right="0.11811023622047245" top="0.39370078740157483" bottom="0.39370078740157483" header="0.11811023622047245" footer="0.11811023622047245"/>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Planilha1</vt:lpstr>
      <vt:lpstr>Memorial - Monte</vt:lpstr>
      <vt:lpstr>Memorial - Maria Preta</vt:lpstr>
      <vt:lpstr>Memorial - Terra da Lua</vt:lpstr>
      <vt:lpstr>ENCARGOS SOCIAIS</vt:lpstr>
      <vt:lpstr>BDI</vt:lpstr>
      <vt:lpstr>BDI!Area_de_impressao</vt:lpstr>
      <vt:lpstr>'Memorial - Maria Preta'!Area_de_impressao</vt:lpstr>
      <vt:lpstr>'Memorial - Monte'!Area_de_impressao</vt:lpstr>
      <vt:lpstr>'Memorial - Terra da Lua'!Area_de_impressao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BRUNO ALVES MARANDUBA</dc:creator>
  <cp:lastModifiedBy>Mario</cp:lastModifiedBy>
  <cp:lastPrinted>2026-07-14T13:35:14Z</cp:lastPrinted>
  <dcterms:created xsi:type="dcterms:W3CDTF">2016-11-03T16:50:44Z</dcterms:created>
  <dcterms:modified xsi:type="dcterms:W3CDTF">2026-07-14T13:37:00Z</dcterms:modified>
</cp:coreProperties>
</file>